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4903519-EA17-4CDC-B852-68A3BF6305F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T44" i="1"/>
  <c r="BF45" i="1"/>
  <c r="BT45" i="1"/>
  <c r="BF46" i="1"/>
  <c r="BT46" i="1"/>
  <c r="BF47" i="1"/>
  <c r="BT47" i="1"/>
  <c r="BF48" i="1"/>
  <c r="BT48" i="1"/>
  <c r="BF49" i="1"/>
  <c r="BT49" i="1"/>
  <c r="BF50" i="1"/>
  <c r="BT50" i="1"/>
  <c r="BF51" i="1"/>
  <c r="BT51" i="1"/>
  <c r="BF52" i="1"/>
  <c r="BT52" i="1"/>
  <c r="BT53" i="1"/>
  <c r="BF54" i="1"/>
  <c r="BT54" i="1"/>
  <c r="BF55" i="1"/>
  <c r="BT55" i="1"/>
  <c r="BF56" i="1"/>
  <c r="BT56" i="1"/>
  <c r="BF57" i="1"/>
  <c r="BT57" i="1"/>
  <c r="BT58" i="1"/>
  <c r="BF59"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T87" i="1"/>
  <c r="BF88" i="1"/>
  <c r="BT88" i="1"/>
  <c r="BF89" i="1"/>
  <c r="BT89" i="1"/>
  <c r="BT90" i="1"/>
  <c r="BF91" i="1"/>
  <c r="BT91" i="1"/>
  <c r="BF92" i="1"/>
  <c r="BT92" i="1"/>
  <c r="BF93" i="1"/>
  <c r="BT93" i="1"/>
  <c r="BF94" i="1"/>
  <c r="BT94" i="1"/>
  <c r="BF95" i="1"/>
  <c r="BT95" i="1"/>
  <c r="BF96" i="1"/>
  <c r="BT96" i="1"/>
  <c r="BF97" i="1"/>
  <c r="BT97" i="1"/>
  <c r="BT98" i="1"/>
  <c r="BF99" i="1"/>
  <c r="BT99" i="1"/>
  <c r="BF100" i="1"/>
  <c r="BT100" i="1"/>
  <c r="BF101" i="1"/>
  <c r="BT101" i="1"/>
  <c r="BF102" i="1"/>
  <c r="BT102" i="1"/>
  <c r="BF103" i="1"/>
  <c r="BT103" i="1"/>
  <c r="BF104" i="1"/>
  <c r="BT104" i="1"/>
  <c r="BF105" i="1"/>
  <c r="BT105" i="1"/>
  <c r="BF106" i="1"/>
  <c r="BT106"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F121" i="1"/>
  <c r="BT121" i="1"/>
  <c r="BF122" i="1"/>
  <c r="BT122" i="1"/>
  <c r="BF123" i="1"/>
  <c r="BT123" i="1"/>
  <c r="BF124" i="1"/>
  <c r="BT124" i="1"/>
  <c r="BF125" i="1"/>
  <c r="BT125" i="1"/>
  <c r="BF126" i="1"/>
  <c r="BT126" i="1"/>
  <c r="BT127" i="1"/>
  <c r="BT128" i="1"/>
  <c r="BF129" i="1"/>
  <c r="BT129" i="1"/>
  <c r="BT130" i="1"/>
  <c r="BF131" i="1"/>
  <c r="BT131" i="1"/>
  <c r="BF132" i="1"/>
  <c r="BT132" i="1"/>
  <c r="BT133" i="1"/>
  <c r="BF134" i="1"/>
  <c r="BT134" i="1"/>
  <c r="BF135" i="1"/>
  <c r="BT135" i="1"/>
  <c r="BT136" i="1"/>
  <c r="BF137" i="1"/>
  <c r="BT137" i="1"/>
  <c r="BF138" i="1"/>
  <c r="BT138" i="1"/>
  <c r="BF139" i="1"/>
  <c r="BT139" i="1"/>
  <c r="BT140" i="1"/>
  <c r="BF141" i="1"/>
  <c r="BT141" i="1"/>
  <c r="BF142" i="1"/>
  <c r="BT142" i="1"/>
  <c r="BT143" i="1"/>
  <c r="BF144" i="1"/>
  <c r="BT144" i="1"/>
  <c r="BF145" i="1"/>
  <c r="BT145" i="1"/>
  <c r="BT146" i="1"/>
  <c r="BT147" i="1"/>
  <c r="BT148" i="1"/>
  <c r="BF149" i="1"/>
  <c r="BT149" i="1"/>
  <c r="BT150" i="1"/>
  <c r="BF151" i="1"/>
  <c r="BT151" i="1"/>
  <c r="BF152" i="1"/>
  <c r="BT152" i="1"/>
  <c r="BF153" i="1"/>
  <c r="BT153" i="1"/>
  <c r="BT154" i="1"/>
  <c r="BF155" i="1"/>
  <c r="BT155" i="1"/>
  <c r="BF156" i="1"/>
  <c r="BT156" i="1"/>
  <c r="BF157" i="1"/>
  <c r="BT157" i="1"/>
  <c r="BF158" i="1"/>
  <c r="BT158" i="1"/>
  <c r="BF159" i="1"/>
  <c r="BT159" i="1"/>
  <c r="BF160" i="1"/>
  <c r="BT160" i="1"/>
  <c r="BF161" i="1"/>
  <c r="BT161" i="1"/>
  <c r="BF162" i="1"/>
  <c r="BT162" i="1"/>
  <c r="BF163" i="1"/>
  <c r="BT163" i="1"/>
  <c r="BF164" i="1"/>
  <c r="BT164" i="1"/>
  <c r="BF165" i="1"/>
  <c r="BT165" i="1"/>
  <c r="BF166" i="1"/>
  <c r="BT166" i="1"/>
  <c r="BF167" i="1"/>
  <c r="BT167" i="1"/>
  <c r="BT168" i="1"/>
  <c r="BT169" i="1"/>
  <c r="BT170" i="1"/>
  <c r="BF171" i="1"/>
  <c r="BT171" i="1"/>
  <c r="BF172" i="1"/>
  <c r="BT172" i="1"/>
  <c r="BF173" i="1"/>
  <c r="BT173" i="1"/>
  <c r="BF174" i="1"/>
  <c r="BT174" i="1"/>
  <c r="BF175" i="1"/>
  <c r="BT175" i="1"/>
  <c r="BF176" i="1"/>
  <c r="BT176" i="1"/>
  <c r="BF177" i="1"/>
  <c r="BT177" i="1"/>
  <c r="BT178" i="1"/>
  <c r="BF179" i="1"/>
  <c r="BT179" i="1"/>
  <c r="BT180" i="1"/>
  <c r="BT181" i="1"/>
  <c r="BF182" i="1"/>
  <c r="BT182" i="1"/>
  <c r="BF183" i="1"/>
  <c r="BT183" i="1"/>
  <c r="BF184" i="1"/>
  <c r="BT184" i="1"/>
  <c r="BF185" i="1"/>
  <c r="BT185" i="1"/>
  <c r="BF186" i="1"/>
  <c r="BT186" i="1"/>
  <c r="BT187" i="1"/>
  <c r="BF188" i="1"/>
  <c r="BT188" i="1"/>
  <c r="BT189" i="1"/>
  <c r="BT190" i="1"/>
  <c r="BT191" i="1"/>
  <c r="BF192" i="1"/>
  <c r="BT192" i="1"/>
  <c r="BF193" i="1"/>
  <c r="BT193" i="1"/>
  <c r="BF194" i="1"/>
  <c r="BT194" i="1"/>
  <c r="BF195" i="1"/>
  <c r="BT195" i="1"/>
  <c r="BF196" i="1"/>
  <c r="BT196" i="1"/>
  <c r="BT197" i="1"/>
  <c r="BT198" i="1"/>
  <c r="BF199" i="1"/>
  <c r="BT199" i="1"/>
  <c r="BT200" i="1"/>
  <c r="BT201" i="1"/>
  <c r="BT202" i="1"/>
  <c r="BT203" i="1"/>
</calcChain>
</file>

<file path=xl/sharedStrings.xml><?xml version="1.0" encoding="utf-8"?>
<sst xmlns="http://schemas.openxmlformats.org/spreadsheetml/2006/main" count="12122" uniqueCount="3979">
  <si>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</si>
  <si>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</si>
  <si>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</si>
  <si>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</si>
  <si>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</si>
  <si>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</si>
  <si>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</si>
  <si>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</si>
  <si>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</si>
  <si>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</si>
  <si>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</si>
  <si>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</si>
  <si>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</si>
  <si>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</si>
  <si>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</si>
  <si>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</si>
  <si>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</si>
  <si>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</si>
  <si>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</si>
  <si>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</si>
  <si>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</si>
  <si>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</si>
  <si>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</si>
  <si>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</si>
  <si>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</si>
  <si>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</si>
  <si>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</si>
  <si>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</si>
  <si>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</si>
  <si>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</si>
  <si>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</si>
  <si>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</si>
  <si>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</si>
  <si>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</si>
  <si>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</si>
  <si>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</si>
  <si>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</si>
  <si>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</si>
  <si>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</si>
  <si>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</si>
  <si>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</si>
  <si>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</si>
  <si>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</si>
  <si>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</si>
  <si>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</si>
  <si>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</si>
  <si>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</si>
  <si>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</si>
  <si>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</si>
  <si>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</si>
  <si>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</si>
  <si>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</si>
  <si>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</si>
  <si>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</si>
  <si>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</si>
  <si>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</si>
  <si>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</si>
  <si>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</si>
  <si>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</si>
  <si>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</si>
  <si>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</si>
  <si>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</si>
  <si>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</si>
  <si>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</si>
  <si>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</si>
  <si>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</si>
  <si>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</si>
  <si>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</si>
  <si>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</si>
  <si>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</si>
  <si>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</si>
  <si>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</si>
  <si>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</si>
  <si>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Bulut-Sahin, B</t>
  </si>
  <si>
    <t/>
  </si>
  <si>
    <t>Bulut-Sahin, Betul</t>
  </si>
  <si>
    <t>International Office Professionals: An Example of Street-Level Bureaucrats in Higher Education</t>
  </si>
  <si>
    <t>EDUCATION SCIENCES</t>
  </si>
  <si>
    <t>English</t>
  </si>
  <si>
    <t>Article</t>
  </si>
  <si>
    <t>internationalization of higher education; international office professionals; street-level bureaucracy; discretion</t>
  </si>
  <si>
    <t>Internationalization has become an indispensable part of universities worldwide. Since the 1990s, various research has been conducted with those often seen as the main stakeholders of universities, namely administrators, academics, and students. However, the leading implementors of internationalization and especially mobility programs, international office professionals (IPs), are rarely considered by research. In this study, qualitative research was conducted through 36 semi-structured interviews with IPs in Poland and Turkey. The results revealed that IPs have several professional and institutional challenges. While the professional challenges include diversified responsibilities, incoming students' problems, and communication difficulties with the young generation; institutional challenges are mainly associated with administrative issues like lack of participation in decision-making, temporarily appointed leaders, and lack of academic support. Additionally, in this study, IPs were referred to as street-level bureaucrats as the main contact with the beneficiaries of internationalization. The research revealed that IPs use a high level of discretion in practice. This paper presents examples of how to structure internationalization policies so that the IPs use their power of discretion in a positive way, contributing to policy implementation. Therefore, this paper aims to provide a roadmap for the practical implementation of internationalization and mobility programs in universities.</t>
  </si>
  <si>
    <t>[Bulut-Sahin, Betul] Middle East Tech Univ, Dept Educ Sci, TR-06800 Ankara, Turkiye</t>
  </si>
  <si>
    <t>Middle East Technical University</t>
  </si>
  <si>
    <t>Bulut-Sahin, B (corresponding author), Middle East Tech Univ, Dept Educ Sci, TR-06800 Ankara, Turkiye.</t>
  </si>
  <si>
    <t>sbetul@metu.edu.tr</t>
  </si>
  <si>
    <t>BULUT-SAHIN, BETUL/0000-0002-9365-6863</t>
  </si>
  <si>
    <t>MDPI</t>
  </si>
  <si>
    <t>BASEL</t>
  </si>
  <si>
    <t>ST ALBAN-ANLAGE 66, CH-4052 BASEL, SWITZERLAND</t>
  </si>
  <si>
    <t>2227-7102</t>
  </si>
  <si>
    <t>EDUC SCI</t>
  </si>
  <si>
    <t>Educ. Sci.</t>
  </si>
  <si>
    <t>SEP</t>
  </si>
  <si>
    <t>10.3390/educsci13090890</t>
  </si>
  <si>
    <t>Education &amp; Educational Research</t>
  </si>
  <si>
    <t>Emerging Sources Citation Index (ESCI)</t>
  </si>
  <si>
    <t>S8AD0</t>
  </si>
  <si>
    <t>gold</t>
  </si>
  <si>
    <t>2023-10-25</t>
  </si>
  <si>
    <t>WOS:001073330500001</t>
  </si>
  <si>
    <t>Borychowski, M; Grzelak, A; Stepien, S</t>
  </si>
  <si>
    <t>Borychowski, Micha; Grzelak, Aleksander; Stepien, Sebastian</t>
  </si>
  <si>
    <t>Economic and environmental determinants of farm succession. The empirical evidence from Wielkopolska region (Poland)*</t>
  </si>
  <si>
    <t>JOURNAL OF RURAL STUDIES</t>
  </si>
  <si>
    <t>Succession; Economic performance; Environmental performance; Sustainability; Wielkopolska region; Structural equation modelling</t>
  </si>
  <si>
    <t>YOUNG FARMERS; FAMILY FARMS; GROWTH; LAND; SUSTAINABILITY; PERFORMANCE; RETIREMENT; HOUSEHOLDS; EFFICIENCY; CHOICES</t>
  </si>
  <si>
    <t>The problem of farm succession is one of the most important in Poland's agriculture sector and requires further in-depth research. With the increasing pressure of agriculture on the natural environment, it is particularly important to take this factor into account in the analysis. Therefore, the aim of this paper was to discover the influence of environmental and economic performance on decisions concerning succession in Poland's farms. We used the results of surveys carried out in 78 farms from the Wielkopolska region (Poland). Structural equation modelling (SEM) was then applied for analysis. We showed that the improvement of economic results positively influences the succession processes of farms, which is understandable from the point of view of the interests of potential successors. At the same time, we discovered that the probability of finding a farm's successor is negatively linked with the 'environmental performance' variable, which was contrary to our original assumption. We may conclude that farms applying environmental practices should be more interesting and desirable succession object due to the growing interest in ecology among young people, potential successors. It turned out that there is no such regularity in the study group. For that reason, it can be assumed that pro-environmental activities are in a sense a barrier to increasing economic efficiency. This has a negative influence on succession processes, rather than being pro-environmental itself is the cause. Thus, improving economic efficiency should be accompanied by environmental measures, which may require institutional support at the EU and national level for the transfer of farms, consolidation programmes, or even stronger incentives for young farmers. As for the environmental issues, it would be advisable to continue or implement new environmental programmes from the agricultural policy to have a longer action horizon.</t>
  </si>
  <si>
    <t>[Borychowski, Micha; Grzelak, Aleksander; Stepien, Sebastian] Poznan Univ Econ &amp; Business, Dept Macroecon &amp; Agr Econ, al Niepodleglosci 10, PL-61875 Poznan, Poland</t>
  </si>
  <si>
    <t>Poznan University of Economics &amp; Business</t>
  </si>
  <si>
    <t>Borychowski, M (corresponding author), Poznan Univ Econ &amp; Business, Dept Macroecon &amp; Agr Econ, al Niepodleglosci 10, PL-61875 Poznan, Poland.</t>
  </si>
  <si>
    <t>michal.borychowski@ue.poznan.pl</t>
  </si>
  <si>
    <t>Borychowski, Michał/AAE-8489-2021</t>
  </si>
  <si>
    <t>Borychowski, Michał/0000-0001-6256-2680</t>
  </si>
  <si>
    <t>National Science Centre in Poland [2018/29/B/HS4/01844]</t>
  </si>
  <si>
    <t>National Science Centre in Poland(National Science Centre, Poland)</t>
  </si>
  <si>
    <t>Funding This paper is financed by the National Science Centre in Poland (grant no. 2018/29/B/HS4/01844) .</t>
  </si>
  <si>
    <t>PERGAMON-ELSEVIER SCIENCE LTD</t>
  </si>
  <si>
    <t>OXFORD</t>
  </si>
  <si>
    <t>THE BOULEVARD, LANGFORD LANE, KIDLINGTON, OXFORD OX5 1GB, ENGLAND</t>
  </si>
  <si>
    <t>0743-0167</t>
  </si>
  <si>
    <t>1873-1392</t>
  </si>
  <si>
    <t>J RURAL STUD</t>
  </si>
  <si>
    <t>J. Rural Stud.</t>
  </si>
  <si>
    <t>JUL</t>
  </si>
  <si>
    <t>10.1016/j.jrurstud.2023.103063</t>
  </si>
  <si>
    <t>JUL 2023</t>
  </si>
  <si>
    <t>Geography; Regional &amp; Urban Planning</t>
  </si>
  <si>
    <t>Social Science Citation Index (SSCI)</t>
  </si>
  <si>
    <t>Geography; Public Administration</t>
  </si>
  <si>
    <t>N1EG7</t>
  </si>
  <si>
    <t>WOS:001034523900001</t>
  </si>
  <si>
    <t>Richardson, A</t>
  </si>
  <si>
    <t>Richardson, Alasdair</t>
  </si>
  <si>
    <t>Crossing Borders: Conceptualising National Exhibitions as Contested Spaces of Holocaust Memory at the Auschwitz Birkenau State Museum</t>
  </si>
  <si>
    <t>Auschwitz Birkenau; Holocaust; contested space; national exhibitions; national narratives; museums; Netherlands; France</t>
  </si>
  <si>
    <t>REFLECTIONS; HOUSE</t>
  </si>
  <si>
    <t>This paper considers the presence and potential educational impact of national exhibitions within the Auschwitz Birkenau State Museum in Poland. It takes a constructivist, personal-theoretical approach, drawing from autoethnography to explore possible visitor experiences at two of the national exhibits. Through detailed reflection on the French exhibition (Block 20) and the Dutch exhibition (Block 21), the author conducts a thematic analysis on the content in order to consider the constructions and possible intentions of the narratives presented. This is used to consider how the (relatively unvisited) exhibitions might contribute to visitors' developing understandings of the complex history of the Holocaust. Particularly, the author considers how the national exhibits might contribute to the education of young people at the museum, and, by extension, at other sites, memorials, or educational spaces. The paper concludes that the inclusion of these complex national narratives is vital in young people gaining an understanding of the Holocaust as a multi-layered event. The paper offers a model for enabling inclusive Holocaust Education that embraces: (1.) divergent historical narratives (such as those in the national exhibitions), (2.) young people's emotional engagement and responses to those narratives, and (3.) the Holocaust (and its representations) as a 'contested space' of history.</t>
  </si>
  <si>
    <t>[Richardson, Alasdair] Univ Winchester, Inst Educ, Winchester SO22 4NR, Hamps, England</t>
  </si>
  <si>
    <t>University of Winchester</t>
  </si>
  <si>
    <t>Richardson, A (corresponding author), Univ Winchester, Inst Educ, Winchester SO22 4NR, Hamps, England.</t>
  </si>
  <si>
    <t>alasdair.richardson@winchester.ac.uk</t>
  </si>
  <si>
    <t>University of Winchester (UK)</t>
  </si>
  <si>
    <t>This research was funded by internal research at the University of Winchester (UK).</t>
  </si>
  <si>
    <t>10.3390/educsci13070703</t>
  </si>
  <si>
    <t>N6NV6</t>
  </si>
  <si>
    <t>WOS:001038164700001</t>
  </si>
  <si>
    <t>Gontarek, A</t>
  </si>
  <si>
    <t>Gontarek, Alicja</t>
  </si>
  <si>
    <t>Women in the circle of the royal Kwiek family in the Second Polish Republic (1918-1939)</t>
  </si>
  <si>
    <t>ROMANI STUDIES</t>
  </si>
  <si>
    <t>emancipation; fortune telling; gender studies; Gypsy king; Kwiek; Poland; Romani women; Second Polish Republic</t>
  </si>
  <si>
    <t>The article looks at women who belonged to the Gypsy elite represented by the Kwiek family/clan (Kalderash group), a subject which has not been discussed in historical terms so far. Based on Polish press sources -those related to the activities of the surviving Kwiek family -the following issues are analyzed: the wives of the royal Kwieks are presented and information about their activities is provided. In the study, particular attention is paid to the most active woman -Julia Kwiek, the wife of Matejasz Kwiek, who, after the death of her husband, became the leader of Warsaw Gypsies and had aspirations to represent all Gypsies in the Second Polish Republic. The article also focuses on the attitude of men from the Kwiek family towards Romani women. The moral and cultural issues as well as the professional situation of the fortune tellers, herbalists, and folk healers in the Kwiek family/clan are discussed in the context of the anti-vagrancy and anti-beggar campaign initiated in the capital city in the early 1930s. The paper focuses primarily on the attitude of the Kwieks towards those challenges. The last issue raised in the study is the problem of active resistance of nomadic Romani women against attempts to be dominated by men in family relations. This was manifested by their escapes from camps or places where young girls were held or handed over to male individuals, against their will, based on well-established tradition. The main thesis of the article refers to the discernible attitudes of women in the Kwiek circle, who, through their activities and through their life choices, resisted the power of men and tried to break the strict dependence on cultural, religious, or customary norms of the Kwiek family, and more widely in nomadic or seminomadic groups.</t>
  </si>
  <si>
    <t>[Gontarek, Alicja] Marie Curie Sklodovska Univ, Dept Social Hist &amp; Educ, 5 M Curie Sklodowskiej Sq, PL-20031 Lublin, Poland</t>
  </si>
  <si>
    <t>Gontarek, A (corresponding author), Marie Curie Sklodovska Univ, Dept Social Hist &amp; Educ, 5 M Curie Sklodowskiej Sq, PL-20031 Lublin, Poland.</t>
  </si>
  <si>
    <t>alicja.gontarek@onet.pl</t>
  </si>
  <si>
    <t>LIVERPOOL UNIV PRESS</t>
  </si>
  <si>
    <t>LIVERPOOL</t>
  </si>
  <si>
    <t>4 CAMBRIDGE ST, LIVERPOOL L69 7ZU, ENGLAND</t>
  </si>
  <si>
    <t>1528-0748</t>
  </si>
  <si>
    <t>1757-2274</t>
  </si>
  <si>
    <t>ROMANI STUD</t>
  </si>
  <si>
    <t>Romani Stud.</t>
  </si>
  <si>
    <t>JUN</t>
  </si>
  <si>
    <t>10.3828/rost.2023.4</t>
  </si>
  <si>
    <t>Anthropology; Humanities, Multidisciplinary</t>
  </si>
  <si>
    <t>Social Science Citation Index (SSCI); Arts &amp; Humanities Citation Index (A&amp;HCI)</t>
  </si>
  <si>
    <t>Anthropology; Arts &amp; Humanities - Other Topics</t>
  </si>
  <si>
    <t>L3AR5</t>
  </si>
  <si>
    <t>hybrid</t>
  </si>
  <si>
    <t>WOS:001022023900001</t>
  </si>
  <si>
    <t>Szulc-Obloza, A; Osinska, M; Sliwicki, D; Szczepaniak, M</t>
  </si>
  <si>
    <t>Szulc-Obloza, Agnieszka; Osinska, Magdalena; Sliwicki, Dominik; Szczepaniak, Malgorzata</t>
  </si>
  <si>
    <t>Young adults' job satisfaction in Poland and the Czech Republic: a comparative analysis</t>
  </si>
  <si>
    <t>EKONOMIA I PRAWO-ECONOMICS AND LAW</t>
  </si>
  <si>
    <t>young adults; transformed economies; dimensions of the job; ordered logit model JEL; J28; I31; J81</t>
  </si>
  <si>
    <t>WORK; DETERMINANTS; ATTITUDES; GENDER; LIFE; PRIVATE; INCOME; AGE</t>
  </si>
  <si>
    <t>Motivation: Job satisfaction as an attitude that reflects an evaluation judgment of the various aspects of a job is an essential factor influencing employees as well as employers. The well-being of individuals, activity in the labor market, productivity, and turnover are examples of effects of job satisfaction. The inclusion of the circumstances of Poland and the Czech Republic countries and additionally young generations (GenY and GenZ) context enables the formulation of practical implications for increasing job satisfaction for both employers and employees in CEE countries.Aim: The research aims to identify factors that shape job satisfaction patterns among young adults, including age as an indicator variable in Poland and the Czech Republic. The identification is based on the two separate ordered logit models estimated in the group of young adults ages 18-29. The models were built upon the data collected in 2021 in a survey using the CAWI technique on a sample of 304 respondents in Poland and 259 in the Czech Republic. Result: The results of the logit models estimation indicate that job satisfaction in Poland and the Czech Republic is determined by various sets of factors considered in four dimensions, i.e., behavioral, economic, educational, and socio-demographic. Substantial differences between young adults in both countries were recognized. The greatest impact on job satisfaction in Poland has the willingness to control expenses and wage satisfaction. In the Czech Republic, job satisfaction is most strongly influenced by the imposition of rules that discipline expenditure and wage satisfaction.</t>
  </si>
  <si>
    <t>[Szulc-Obloza, Agnieszka; Osinska, Magdalena; Sliwicki, Dominik; Szczepaniak, Malgorzata] Nicolaus Copernicus Univ Torun, Fac Econ Sci &amp; Management, Dept Econ, Ul Gagarina 13a, PL-87100 Torun, Poland</t>
  </si>
  <si>
    <t>Nicolaus Copernicus University</t>
  </si>
  <si>
    <t>Szulc-Obloza, A (corresponding author), Nicolaus Copernicus Univ Torun, Fac Econ Sci &amp; Management, Dept Econ, Ul Gagarina 13a, PL-87100 Torun, Poland.</t>
  </si>
  <si>
    <t>aszulc@umk.pl; emo@umk.pl; dominik.sliwicki@umk.pl; m.szczepaniak@umk.pl</t>
  </si>
  <si>
    <t>Osinska, Magdalena B./F-5376-2014; Szczepaniak, Małgorzata/AAD-5817-2019</t>
  </si>
  <si>
    <t>Osinska, Magdalena B./0000-0002-9796-2892; Szczepaniak, Małgorzata/0000-0001-6007-8430; Szulc-Obloza, Agnieszka/0000-0002-7281-6813</t>
  </si>
  <si>
    <t>UNIWERSYTET MIKOLAJA KOPERNIKA-NICOLAUS COPERNICUS UNIV</t>
  </si>
  <si>
    <t>TORUN</t>
  </si>
  <si>
    <t>WYDZIAL NAUK EKONOMICZNYCH &amp; ZARZADZANIA, KATEDRA EKON, UL GAGARINA 13A, TORUN, 87-100, POLAND</t>
  </si>
  <si>
    <t>1898-2255</t>
  </si>
  <si>
    <t>2392-1625</t>
  </si>
  <si>
    <t>EKON PRAWO</t>
  </si>
  <si>
    <t>Ekon. Prawo</t>
  </si>
  <si>
    <t>10.12775/EiP.2023.020</t>
  </si>
  <si>
    <t>Economics</t>
  </si>
  <si>
    <t>Business &amp; Economics</t>
  </si>
  <si>
    <t>O4EQ8</t>
  </si>
  <si>
    <t>WOS:001043367900009</t>
  </si>
  <si>
    <t>Wróblewski, M</t>
  </si>
  <si>
    <t>Wroblewski, Maciej</t>
  </si>
  <si>
    <t>Stolen childhood. War memories of children and young people from 1945-1946</t>
  </si>
  <si>
    <t>CHILDRENS LITERATURE IN EDUCATION</t>
  </si>
  <si>
    <t>Article; Early Access</t>
  </si>
  <si>
    <t>Children; World War II; Experience; Memories</t>
  </si>
  <si>
    <t>The article analyses a collection of school essays of world-wide uniqueness, written by Polish children and young people in the years 1945-1946. This collection consists of two independent collections. The first is the 99 wartime memories of pupils from Greater Poland schools, created between May and September 1945. The second contains over 1,200 war memories written by pupils from schools in the Kielce region (south-eastern part of Poland) in the second half of 1946. A common feature of wartime memories is that the young authors combine elements of private written forms with elements of text intended to function in the public space (public literary forms). They smoothly switch between confessional style, full of dramatic details related to the war, and the style typical of a school essay, the aim of which was to test language skills and proficiency in creating a story based on real events. The themes in both collections were imposed on pupils by a programme of writing campaign for writing war memories. Thanks to the conditions provided by the educational system of the time, pupils usually honestly and directly described the traumatic war experiences which they had participated in. In the article, wartime memories in the form of a school essay are treated as a record of a microhistory, containing many details related to local wartime events, such as round-ups, public executions, secret education, and Nazi violence against adults and children.</t>
  </si>
  <si>
    <t>[Wroblewski, Maciej] Nicolaus Copernicus Univ, Torun, Poland</t>
  </si>
  <si>
    <t>Wróblewski, M (corresponding author), Nicolaus Copernicus Univ, Torun, Poland.</t>
  </si>
  <si>
    <t>matej@umk.pl</t>
  </si>
  <si>
    <t>Wroblewski, Maciej/0000-0002-6386-7168</t>
  </si>
  <si>
    <t>SPRINGER</t>
  </si>
  <si>
    <t>DORDRECHT</t>
  </si>
  <si>
    <t>VAN GODEWIJCKSTRAAT 30, 3311 GZ DORDRECHT, NETHERLANDS</t>
  </si>
  <si>
    <t>0045-6713</t>
  </si>
  <si>
    <t>1573-1693</t>
  </si>
  <si>
    <t>CHILD LIT EDUC</t>
  </si>
  <si>
    <t>Child. Lit. Educ.</t>
  </si>
  <si>
    <t>2023 MAY 29</t>
  </si>
  <si>
    <t>10.1007/s10583-023-09523-1</t>
  </si>
  <si>
    <t>MAY 2023</t>
  </si>
  <si>
    <t>Literature</t>
  </si>
  <si>
    <t>Arts &amp; Humanities Citation Index (A&amp;HCI)</t>
  </si>
  <si>
    <t>H8LV3</t>
  </si>
  <si>
    <t>WOS:000998420100005</t>
  </si>
  <si>
    <t>Lehtonen, P; Radzik-Maruszak, K</t>
  </si>
  <si>
    <t>Lehtonen, Pauliina; Radzik-Maruszak, Katarzyna</t>
  </si>
  <si>
    <t>Inclusion as ownership in participatory budgeting: facilitators' interpretations of public engagement of children and youth</t>
  </si>
  <si>
    <t>CRITICAL POLICY STUDIES</t>
  </si>
  <si>
    <t>Participatory budgeting; inclusion; participation; ownership; children and youth; local governance</t>
  </si>
  <si>
    <t>INVOLVEMENT; ISSUES</t>
  </si>
  <si>
    <t>This article draws from two cases of participatory budgeting (PB) in Poland and Finland to explore PB as an inclusive practice of involving children and youth in local governance. Scrutinizing interpretations of facilitators involved in the creation of PB, we analyze the motivation for incorporating children and youth into governance and how their engagement was conducted from the view of ownership. We identify ownership as a central element of inclusion when children and young people are invited to participate in public matters. Our conceptualization distinguishes four analytical dimensions of ownership: ownership of (1) process, (2) issue, (3) action produced, and (4) decision-making. Additionally, we argue that from the view of PB facilitators, encouraging the ownership of children and young people to PB involves four functions: carrying out a legally mandated task, identifying topical issues, developing tools of support, and constructing a motivational link between school and society. We highlight that ownership can potentially contribute to the challenges of engagement experienced in PB initiatives. However, promoting ownership possesses a risk of disempowering the participants and raises concern about the relation between ownership and the level of genuine inclusion.</t>
  </si>
  <si>
    <t>[Lehtonen, Pauliina] Tampere Univ, Fac Social Sci, Tampere, Finland; [Radzik-Maruszak, Katarzyna] Univ Mar Curie Sklodowska, Fac Polit Sci &amp; Journalism, Dept Publ Adm, Lublin, Poland</t>
  </si>
  <si>
    <t>Tampere University</t>
  </si>
  <si>
    <t>Lehtonen, P (corresponding author), Tampere Univ, Fac Social Sci, Tampere, Finland.</t>
  </si>
  <si>
    <t>pauliina.lehtonen@tuni.fi</t>
  </si>
  <si>
    <t>Radzik-Maruszak, Katarzyna/0000-0003-2147-0872; Lehtonen, Pauliina/0000-0001-9023-4414</t>
  </si>
  <si>
    <t>Academy of Finland [295028]; National Science Centre Poland [2021/41/B/HS5/02899]; Academy of Finland (AKA) [295028] Funding Source: Academy of Finland (AKA)</t>
  </si>
  <si>
    <t>Academy of Finland(Research Council of Finland); National Science Centre Poland(National Science Centre, Poland); Academy of Finland (AKA)(Research Council of Finland)</t>
  </si>
  <si>
    <t>This work was supported by the Academy of Finland under Grant 295028 (PI Pauliina Lehtonen) and by the National Science Centre Poland under Project no 2021/41/B/HS5/02899 (PI Katarzyna Radzik-Maruszak).</t>
  </si>
  <si>
    <t>ROUTLEDGE JOURNALS, TAYLOR &amp; FRANCIS LTD</t>
  </si>
  <si>
    <t>ABINGDON</t>
  </si>
  <si>
    <t>2-4 PARK SQUARE, MILTON PARK, ABINGDON OX14 4RN, OXON, ENGLAND</t>
  </si>
  <si>
    <t>1946-0171</t>
  </si>
  <si>
    <t>1946-018X</t>
  </si>
  <si>
    <t>CRIT POLICY STUD</t>
  </si>
  <si>
    <t>Crit. Policy Stud.</t>
  </si>
  <si>
    <t>2023 MAR 23</t>
  </si>
  <si>
    <t>10.1080/19460171.2023.2192412</t>
  </si>
  <si>
    <t>MAR 2023</t>
  </si>
  <si>
    <t>Political Science; Public Administration</t>
  </si>
  <si>
    <t>Government &amp; Law; Public Administration</t>
  </si>
  <si>
    <t>0A4MN</t>
  </si>
  <si>
    <t>WOS:000951798400001</t>
  </si>
  <si>
    <t>Blaszczyk, M; Olszewska, KM; Wróblewski, M</t>
  </si>
  <si>
    <t>Blaszczyk, Mateusz; Olszewska, Karolina Maria; Wroblewski, Marek</t>
  </si>
  <si>
    <t>Internationalisation of firms in the digital economy. Analysis of tenants of Polish technology parks</t>
  </si>
  <si>
    <t>EUROPEAN BUSINESS REVIEW</t>
  </si>
  <si>
    <t>Poland; Internationalisation; CEE; Digital economy; Technology parks</t>
  </si>
  <si>
    <t>BUSINESS MODELS; UPPSALA MODEL; ENTREPRENEURIAL; KNOWLEDGE; EVOLUTION; STRATEGY; SYSTEMS; STYLE</t>
  </si>
  <si>
    <t>PurposeThis paper aims to discuss the relationship between the digital economy and the model of internationalisation followed by companies resident in technology parks - institutions designed within the framework of regional and national innovation systems - to promote the country's digital development. The authors selected Poland as the case study. It is one of the biggest European Union members that joined the EU after 2004. In the second decade of the 21st century, the Polish Government has oriented its economic strategy towards building a competitive digital economy. One of its fundamentals is to support the internationalisation of innovative firms. Design/methodology/approachThe analysis interrogates the forms and determinants of internationalisation undertaken by tenants of technology parks. The study sample consisted of 300 of the total 1,584 enterprises resident at the 36 technology parks in Poland and was a stratified random sample, with particular strata classified by location at a specific park. The research applied an interview questionnaire designed to cover such issues as innovativeness, research and development, public aid and the support offered by technology parks. FindingsThe results show that around half of the investigated enterprises undertake international activities. The key factors determining the chances of a firm's internationalisation in the digital economy are whether it conducts research and development projects and receives public aid support. Many tenants of technology parks in Poland enter foreign markets at an early stage of their development, using diverse forms of foreign expansion. The findings also show that the internationalisation of tenants of Polish technology parks usually occurs in six relatively independent modes (types). Originality/valueThis study contributes to a better understanding of the internationalisation patterns of firms facing digital development challenges. Technology parks have a crucial role in building a digital economy, facilitating a technological leapfrog. The final recommendations can guide the technology parks' managers to adopt more relevant support services for the internationalisation of their tenants. It is a critical point for small- and mid-size young innovative enterprises.</t>
  </si>
  <si>
    <t>[Blaszczyk, Mateusz] Univ Wroclaw, Inst Sociol, Wroclaw, Poland; [Olszewska, Karolina Maria] Univ Wroclaw, Inst Econ Sci, Wroclaw, Poland; [Wroblewski, Marek] Univ Wroclaw, Inst Int Studies, Wroclaw, Poland</t>
  </si>
  <si>
    <t>University of Wroclaw; University of Wroclaw; University of Wroclaw</t>
  </si>
  <si>
    <t>Olszewska, KM (corresponding author), Univ Wroclaw, Inst Econ Sci, Wroclaw, Poland.</t>
  </si>
  <si>
    <t>mateusz.blaszczyk@uwr.edu.pl; karolina.olszewska@uwr.edu.pl; marek.wroblewski@uwr.edu.pl</t>
  </si>
  <si>
    <t>Blaszczyk, Mateusz/0000-0002-5778-2723</t>
  </si>
  <si>
    <t>Narodowe Centrum Nauki [2013/11/B/HS5/03491]</t>
  </si>
  <si>
    <t>Narodowe Centrum Nauki(National Science Centre, Poland)</t>
  </si>
  <si>
    <t>The research was financed and supported by Narodowe Centrum Nauki (2013/11/B/HS5/03491).</t>
  </si>
  <si>
    <t>EMERALD GROUP PUBLISHING LTD</t>
  </si>
  <si>
    <t>BINGLEY</t>
  </si>
  <si>
    <t>HOWARD HOUSE, WAGON LANE, BINGLEY BD16 1WA, W YORKSHIRE, ENGLAND</t>
  </si>
  <si>
    <t>0955-534X</t>
  </si>
  <si>
    <t>1758-7107</t>
  </si>
  <si>
    <t>EUR BUS REV</t>
  </si>
  <si>
    <t>Eur. Bus. Rev.</t>
  </si>
  <si>
    <t>FEB 13</t>
  </si>
  <si>
    <t>10.1108/EBR-12-2021-0266</t>
  </si>
  <si>
    <t>FEB 2023</t>
  </si>
  <si>
    <t>Business</t>
  </si>
  <si>
    <t>8O4HT</t>
  </si>
  <si>
    <t>WOS:000920052900001</t>
  </si>
  <si>
    <t>Przygoda, W; Swies, K; Rozpedowski, P</t>
  </si>
  <si>
    <t>Przygoda, Wieslaw; Swies, Kazimierz; Rozpedowski, Piotr</t>
  </si>
  <si>
    <t>Sexual Morality of Young Poles as a Challenge for Religious Education</t>
  </si>
  <si>
    <t>RELIGIONS</t>
  </si>
  <si>
    <t>sexual morality; youth; religious education; pastoral theology</t>
  </si>
  <si>
    <t>As indicated by numerous sociological reports, the morality of young people is currently undergoing dynamic changes, and this applies especially to morality in the sphere of sexuality. The purpose of this article is to analyze the opinions on sexual morality expressed by young Poles. The results of this analysis can help to develop a better program for their religious education. The analyses are based on the results of social quantitative surveys conducted in 2020 on a random sample of 410 high school seniors (age 18-20) residing in cities of various sizes and in rural areas. The research verified the following leading hypothesis: The morality of young Poles regarding sexual activity is becoming increasingly autonomous and is formed independently of the morality model that is offered by leading educational institutions, particularly family, Church, and school. The detailed hypotheses were only partially confirmed. The empirical material presented in the article confirms that the moral education of youth in the sphere of human sexuality currently being implemented in Poland is inefficient and requires changes to several pastoral postulates. First of all, young people must not be treated as passive recipients of pastoral programs or strategies. They want to be the creators of the social, cultural, and religious changes taking place. Reaching the hearts of young people with the message of the Gospel requires immersing oneself in their life experience, perceptions, and understanding of reality, as well as their highly individualized axiology and complex decision-making processes. Young people should be set moral requirements also in the sphere of sexuality, as this is necessary for their personal development and the preparation of the foundations for a good life as an adult; however, this must be done with perceptible love and from the position of a witness of a positive and happy life.</t>
  </si>
  <si>
    <t>[Przygoda, Wieslaw; Swies, Kazimierz; Rozpedowski, Piotr] John Paul II Catholic Univ Lublin, Inst Theol, PL-20950 Lublin, Poland</t>
  </si>
  <si>
    <t>Przygoda, W (corresponding author), John Paul II Catholic Univ Lublin, Inst Theol, PL-20950 Lublin, Poland.</t>
  </si>
  <si>
    <t>przygoda@kul.pl</t>
  </si>
  <si>
    <t>Przygoda, Wieslaw Andrzej/IYS-1760-2023</t>
  </si>
  <si>
    <t>Przygoda, Wieslaw Andrzej/0000-0003-2430-719X; Swies, Kazimierz/0000-0003-1068-7240</t>
  </si>
  <si>
    <t>Ministry of Education and Science, Republic of Poland [028/RID/2018/19]; [11 742 500]</t>
  </si>
  <si>
    <t>Ministry of Education and Science, Republic of Poland;</t>
  </si>
  <si>
    <t>The article is a part of the project funded by the Ministry of Education and Science, Republic of Poland, Regional Initiative of Excellence in 2019-2022, 028/RID/2018/19, the amount of funding: 11 742 500 PLN.</t>
  </si>
  <si>
    <t>2077-1444</t>
  </si>
  <si>
    <t>Religions</t>
  </si>
  <si>
    <t>FEB</t>
  </si>
  <si>
    <t>10.3390/rel14020277</t>
  </si>
  <si>
    <t>Religion</t>
  </si>
  <si>
    <t>9K0GE</t>
  </si>
  <si>
    <t>WOS:000940552900001</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</si>
  <si>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</si>
  <si>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</si>
  <si>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</si>
  <si>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</si>
  <si>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</si>
  <si>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</si>
  <si>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</si>
  <si>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</si>
  <si>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</si>
  <si>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</si>
  <si>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</si>
  <si>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</si>
  <si>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</si>
  <si>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</si>
  <si>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</si>
  <si>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</si>
  <si>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10.3390/admsci13020053</t>
  </si>
  <si>
    <t>Management</t>
  </si>
  <si>
    <t>9F9DT</t>
  </si>
  <si>
    <t>WOS:000937763700001</t>
  </si>
  <si>
    <t>Zuk, P; Paczesniak, A</t>
  </si>
  <si>
    <t>Zuk, Piotr; Paczesniak, Anna</t>
  </si>
  <si>
    <t>They attack the family and order: Right-wing media about feminists and the political consequences of the women's strike in Poland</t>
  </si>
  <si>
    <t>FRONTIERS IN SOCIOLOGY</t>
  </si>
  <si>
    <t>right-wing populism; right-wing media narrative; right-wing weeklies; populist-nationalist right; content analysis; right-wing press; feminist protests</t>
  </si>
  <si>
    <t>GENDER; NEOLIBERALISM; DISCOURSES; DEMOCRACY; POPULISM</t>
  </si>
  <si>
    <t>The goals of this article are to describe and analyze the main themes in the narratives about feminists that can be found in the populist right-wing press in Poland. Although feminists-alongside LGBT circles, refugees and the left-had been treated as a threat to the existing order before, it was the women's revolt on Polish streets in late autumn 2020 that triggered a series of reports on the women's movement in the right-wing press. In addition to analyzing the content of right-wing weeklies on women's protests, the article also shows how these protests later influenced changes in the political attitudes of young people, social activism and the attitudes of opposition parties in Poland toward cultural and moral issues. The analysis is based on the content analysis of articles published in right-wing weeklies and survey data. The authors conclude that in contemporary Poland the women's movement can contribute to overthrowing not only the rule of the populist right but also the entire conservative order resulting from the post-1989 neoliberal transformation.</t>
  </si>
  <si>
    <t>[Zuk, Piotr] Ctr Civil Rights &amp; Democracy Res, Wroclaw, Poland; [Paczesniak, Anna] Univ Wroclaw, Dept European Studies, Wroclaw, Poland</t>
  </si>
  <si>
    <t>University of Wroclaw</t>
  </si>
  <si>
    <t>Zuk, P (corresponding author), Ctr Civil Rights &amp; Democracy Res, Wroclaw, Poland.</t>
  </si>
  <si>
    <t>piotr.zuk@protonmail.com</t>
  </si>
  <si>
    <t>Zuk, Piotr/0000-0003-3153-7022</t>
  </si>
  <si>
    <t>National Science Centre, Poland (NCN) [2017/27/B/HS5/00537]</t>
  </si>
  <si>
    <t>National Science Centre, Poland (NCN)(National Science Centre, Poland)</t>
  </si>
  <si>
    <t>Funding This research project was supported by the National Science Centre, Poland (NCN), under Grant No. 2017/27/B/HS5/00537.</t>
  </si>
  <si>
    <t>FRONTIERS MEDIA SA</t>
  </si>
  <si>
    <t>LAUSANNE</t>
  </si>
  <si>
    <t>AVENUE DU TRIBUNAL FEDERAL 34, LAUSANNE, CH-1015, SWITZERLAND</t>
  </si>
  <si>
    <t>2297-7775</t>
  </si>
  <si>
    <t>FRONT SOCIOL</t>
  </si>
  <si>
    <t>Front. Sociol.</t>
  </si>
  <si>
    <t>JAN 11</t>
  </si>
  <si>
    <t>10.3389/fsoc.2022.1066409</t>
  </si>
  <si>
    <t>Sociology</t>
  </si>
  <si>
    <t>8J2TM</t>
  </si>
  <si>
    <t>gold, Green Published</t>
  </si>
  <si>
    <t>WOS:000922273800001</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</si>
  <si>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</si>
  <si>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</si>
  <si>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</si>
  <si>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</si>
  <si>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</si>
  <si>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</si>
  <si>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</si>
  <si>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</si>
  <si>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DIW Berlin - Deutsches Institut fur Wirtschaftsforschung; Humboldt University of Berlin;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</si>
  <si>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</si>
  <si>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</si>
  <si>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Maddox, Amrei/0000-0003-1384-4459; Bujard, Martin/0000-0002-3603-4160; Spiess, Christa Katharina/0000-0001-5618-912X; Cardozo Silva, Adriana R./0000-0003-4635-0287; Kosyakova, Yuliya/0000-0002-9621-1755</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</si>
  <si>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</si>
  <si>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</si>
  <si>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</si>
  <si>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</si>
  <si>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</si>
  <si>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</si>
  <si>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</si>
  <si>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</si>
  <si>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</si>
  <si>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</si>
  <si>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</si>
  <si>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</si>
  <si>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</si>
  <si>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</si>
  <si>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</si>
  <si>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Chmielewski, W</t>
  </si>
  <si>
    <t>Chmielewski, Witold</t>
  </si>
  <si>
    <t>Education of Polish children and youth in Livingstone, Northern Rhodesia, Africa, in 1941-1944</t>
  </si>
  <si>
    <t>HISTORY OF EDUCATION &amp; CHILDRENS LITERATURE</t>
  </si>
  <si>
    <t>School; Education; Youth; Students; Teachers; Africa; XX Century</t>
  </si>
  <si>
    <t>The aim of the article is to portray the establishment of the first Polish schools in East-Central and Southern Africa during the Second World War. The article uses methods relevant to research in the history of education. It presents the emergence of the schools in question as well as the difficulties and achievements related to their activity. The goals and methods of educational and teaching work are also presented here. Particular attention has been paid to the guarding of children and young people against denationalisation, as well as preparing them for life and work both at home and abroad. The role of after-school club activities and youth organisations in the educational process of the young generation has also been emphasised. The problem is presented based on archival records located mainly at the Polish Institute and Sikorski Museum in London as well as the Hoover Institution on War, Revolution and Peace in Stanford, and also contained in Poland's national resources, in particular at the Institute of National Remembrance and at the Archive of New Files in Warsaw. The schools in Livingstone, which were established in the analysed period under review, developed methods of work in exile that were later applied and further developed in schools organised in over 20 settlements and centres of Polish refugees in Africa. In this way, the schools in question influenced the development of Polish education as well as broadly defined cultural and educational activities in exile during the Second World War.</t>
  </si>
  <si>
    <t>[Chmielewski, Witold] Jesuit Univ Ignatianum Krakow, Fac Educ, Krakow, Poland</t>
  </si>
  <si>
    <t>Chmielewski, W (corresponding author), Jesuit Univ Ignatianum Krakow, Fac Educ, Krakow, Poland.</t>
  </si>
  <si>
    <t>witold.chmielewski@ignatianum.edu.pl</t>
  </si>
  <si>
    <t>EDIZIONI UNIVERSITA MACERATA</t>
  </si>
  <si>
    <t>MACERATA</t>
  </si>
  <si>
    <t>CENTRO DIREZIONALE, VIA CARDUCCI, 63-A, MACERATA, 62100, ITALY</t>
  </si>
  <si>
    <t>1971-1093</t>
  </si>
  <si>
    <t>1971-1131</t>
  </si>
  <si>
    <t>HIST EDUC CHILD LIT</t>
  </si>
  <si>
    <t>Hist. Educ. Child. Lit.</t>
  </si>
  <si>
    <t>History</t>
  </si>
  <si>
    <t>L1RO0</t>
  </si>
  <si>
    <t>WOS:001021100200016</t>
  </si>
  <si>
    <t>Ilczuk, D; Dopierala, L; Bednarz, J</t>
  </si>
  <si>
    <t>Ilczuk, Daria; Dopierala, Lukasz; Bednarz, Joanna</t>
  </si>
  <si>
    <t>What are the real motivations and experiences of silver entrepreneurs? Empirical evidence from Poland</t>
  </si>
  <si>
    <t>JOURNAL OF ENTREPRENEURSHIP MANAGEMENT AND INNOVATION</t>
  </si>
  <si>
    <t>silver entrepreneurs; ageing; entrepreneurship; entrepreneurial motivations; push/pull factors</t>
  </si>
  <si>
    <t>SENIOR ENTREPRENEURSHIP; SELF-EMPLOYMENT; 3RD AGE; CAREER; INTENTIONS; BEHAVIOR</t>
  </si>
  <si>
    <t>ing entrepreneurial motivations, both internal and external, and the previous experiences of silver entrepreneurs from Eastern Europe based on an example from Poland. METHODOLOGY: We analyzed a unique sample of 1,003 owners of micro and small enterprises from Poland. The sample included only people over fifty. Our empirical study used a survey to explore the motivations and experiences of silver entrepreneurs that influenced their decision to start a business later in life. We linked attitude toward the behavior with motivation and utilized the pull and push factors. We utilized logistic regression to determine the factors related to starting a business above fifty. We also used the ordinary least square regression to determine the relationship between the explanatory variables and the age of starting a business by the respondents. FINDINGS: We found that the main pull factor positively influencing the start of business activity by silver entrepreneurs is the fulfillment of dreams as a broadly understood need for self realization. However, the push factors (such as the occurrence of ageism in the workplace, as well as the loss of employment and lack of other opportunities on the labor market) significantly reduced the probability of starting a company at the age of over fifty. On the basis of the positive impact of a pull factor, it can be concluded that entrepreneurial activity at a later age is the result of opportunity-based entrepreneurship. Due to the negative impact of the job-loss factor, people made redundant started their business activity at an earlier age, before the age of fifty. Regarding external entrepreneurial motivations, the support received from family is the most important factor related to the individual's environment affecting starting a business by silver entrepreneurs. However, the support from friends and the support from government bodies were not significant factors influencing starting a business at a later age.IMPLICATIONS: Findings from our study have implications for both employers and groups who support entrepreneurship. First, from the point of view of employers, the occurrence of ageism in the previous workplace could have resulted in resignation from full-time employment at an earlier age and a faster start of business activity. It is surprising that negative behavior towards older employees may also be associated with resignation from work by younger people. From the point of view of government bodies and other stakeholder groups related to the development of entrepreneurship, it is interesting that the support received from government bodies in conducting business activities was statistically insignificant for each group of respondents. This suggests the need to identify effective support and to design a comprehensive strategy for the development of silver entrepreneurship. ORIGINALITY AND VALUE: The vast majority of previous studies used secondary data or focused mainly on Western Europe, in particular the United Kingdom, Finland, and France. Our contribution is to provide empirical evidence about the silver entrepreneurs from Eastern Europe, especially Poland. Our research included individuals who actually run their own businesses, opposite to previous studies that take into account people who are just considering starting a business. This is particularly important in relation to research on the entrepreneurial intentions of mature people to undertake entrepreneurial activities at a later age, and the real motivations of silver entrepreneurs.</t>
  </si>
  <si>
    <t>[Ilczuk, Daria] Univ Gdansk, Sch Humanities &amp; Social Sci, Wita Stwosza 63, PL-80308 Gdansk, Poland; [Dopierala, Lukasz; Bednarz, Joanna] Univ Gdansk, Fac Econ, Dept Int Business, Armii Krajowej 119-121, PL-81824 Sopot, Poland</t>
  </si>
  <si>
    <t>Fahrenheit Universities; University of Gdansk; Fahrenheit Universities; University of Gdansk</t>
  </si>
  <si>
    <t>Ilczuk, D (corresponding author), Univ Gdansk, Sch Humanities &amp; Social Sci, Wita Stwosza 63, PL-80308 Gdansk, Poland.</t>
  </si>
  <si>
    <t>daria.ilczuk@phdstud.ug.edu.pl; lukasz.dopierala@ug.edu.pl; joanna.bednarz@ug.edu.pl</t>
  </si>
  <si>
    <t>Bednarz, Joanna/0000-0003-4695-0258</t>
  </si>
  <si>
    <t>University of Gdansk, Poland [533-0C10-GS035-22]</t>
  </si>
  <si>
    <t>University of Gdansk, Poland</t>
  </si>
  <si>
    <t>We would like to thank the editor and anonymous reviewers for their constructive comments and suggestions. This article was supported by the University of Gdansk, Poland (Grant 533-0C10-GS035-22) .</t>
  </si>
  <si>
    <t>Cognitione Foundation for the Dissemination of Knowledge and Science</t>
  </si>
  <si>
    <t>Nowy Targ</t>
  </si>
  <si>
    <t>Bohaterw Tobruku 5, Nowy Targ, POLAND</t>
  </si>
  <si>
    <t>2299-7075</t>
  </si>
  <si>
    <t>2299-7326</t>
  </si>
  <si>
    <t>J ENTREP MANAG INNOV</t>
  </si>
  <si>
    <t>J. Entrep. Manag. Innov.</t>
  </si>
  <si>
    <t>10.7341/20231934</t>
  </si>
  <si>
    <t>T4YY1</t>
  </si>
  <si>
    <t>WOS:001078071200001</t>
  </si>
  <si>
    <t>Kielb, D; Pierzchala, M; Gazda, M</t>
  </si>
  <si>
    <t>Kielb, Dominik; Pierzchala, Michal; Gazda, Marcin</t>
  </si>
  <si>
    <t>Youth Attitudes towards Religious Education in Poland</t>
  </si>
  <si>
    <t>religious education; religious motivations; young Catholics; Poland</t>
  </si>
  <si>
    <t>STUDENTS</t>
  </si>
  <si>
    <t>This article presents a sociological and catechetical-pastoral overview of the results of an empirical survey that was carried out at the beginning of 2022 among 257 pupils aged 13-18 who were taking part in religious education in public schools in Poland. In the empirical measurement, a computer-assisted interview technique was applied (i.e., computer-assisted web interview). Participants of religious education were asked about their independence in making the decision to attend religious classes, about their motivations, activity during the lessons, and their opinions on the lessons and teachers. The students were asked about the content, methods, atmosphere at the classes, and the impact on their knowledge and their attitudes to life. The analysis of data framed in an interdisciplinary approach indicated that the students had mildly positive attitudes towards religious education, despite secularisation changes and the confessional character of religious education in Poland. This research shows that religious education classes have an impact on particular aspects of the student's life, their knowledge and faith, and their good assessment of the educational content, methods, and atmosphere during classes. The main conclusion of this research is that it is necessary to develop a less confessional and more open concept of religious education in Poland, which will be more inclusive and more interesting for pupils.</t>
  </si>
  <si>
    <t>[Kielb, Dominik; Pierzchala, Michal; Gazda, Marcin] John Paul II Catholic Univ Lublin, Fac Theol, Aleje Raclawickie 14, Lublin 20950, Poland</t>
  </si>
  <si>
    <t>Catholic University of Lublin</t>
  </si>
  <si>
    <t>Kielb, D (corresponding author), John Paul II Catholic Univ Lublin, Fac Theol, Aleje Raclawickie 14, Lublin 20950, Poland.</t>
  </si>
  <si>
    <t>dominik.kielb@kul.pl</t>
  </si>
  <si>
    <t>Pierzchała, Michał/IAQ-1555-2023</t>
  </si>
  <si>
    <t>Pierzchała, Michał/0000-0001-9214-2353</t>
  </si>
  <si>
    <t>Ministry of Education and Science, Republic of Poland, , Regional Initiative of Excellence in 2019-2022 [028/RID/2018/19]</t>
  </si>
  <si>
    <t>Ministry of Education and Science, Republic of Poland, , Regional Initiative of Excellence in 2019-2022</t>
  </si>
  <si>
    <t>JAN</t>
  </si>
  <si>
    <t>10.3390/rel14010007</t>
  </si>
  <si>
    <t>8E2LN</t>
  </si>
  <si>
    <t>WOS:000918811300001</t>
  </si>
  <si>
    <t>Zamora-Medina, R; Suminas, A; Fahmy, SS</t>
  </si>
  <si>
    <t>Zamora-Medina, Rocko; Suminas, Andrius; Fahmy, Shahira S.</t>
  </si>
  <si>
    <t>Securing the Youth Vote: A Comparative Analysis of Digital Persuasion on TikTok Among Political Actors</t>
  </si>
  <si>
    <t>MEDIA AND COMMUNICATION</t>
  </si>
  <si>
    <t>digital persuasion; personalization; political communication; social media; TikTok; visual framing</t>
  </si>
  <si>
    <t>PERSONALIZATION; FACEBOOK; ENGAGEMENT; INSTAGRAM; TWITTER</t>
  </si>
  <si>
    <t>In the context of pop politics and politainment, the irruption of TikTok has changed the landscape of social media and become the fastest-growing application among young people. Based on the peculiarities of the social platform's affordances and the political personalization approach, we explore the differences between political parties and political leaders in terms of digital persuasion on TikTok in Spain and Poland. This work contributes to the scarce knowledge about the strategic use of TikTok for political purposes. It also attempts to fill the gap in the comparative research into the practical uses of TikTok in different political contexts. The study explores the three classical persuasion appeals-pathos, ethos, and logos-based on a visual, quantitative analysis of N = 372 videos posted on the official TikTok profiles of the main political parties and leaders from January 1st to March 31st, 2022. Differences were found in how political parties and political leaders used TikTok's affordances as well as in the main rhetorical resource they use to persuade. We noted the use of more rational resources (logos) in the case of political parties and more emotional resources (pathos) for political leaders. Further, the rare presence of the personality in the videos of the political actors (ethos), along with their unusual privatization role, indicate that personalization on TikTok is far from being considered as part of their digital persuasion strategy.</t>
  </si>
  <si>
    <t>[Zamora-Medina, Rocko] Univ Murcia, Dept Commun, Murcia, Spain; [Suminas, Andrius] Vilnius Univ, Fac Commun, Vilnius, Lithuania; [Fahmy, Shahira S.] Amer Univ Cairo, Dept Journalism &amp; Mass Commun, Cairo, Egypt</t>
  </si>
  <si>
    <t>University of Murcia; Vilnius University; Egyptian Knowledge Bank (EKB); American University Cairo</t>
  </si>
  <si>
    <t>Zamora-Medina, R (corresponding author), Univ Murcia, Dept Commun, Murcia, Spain.</t>
  </si>
  <si>
    <t>rzamoramedina@um.es</t>
  </si>
  <si>
    <t>ZAMORA, ROCIO/K-3828-2013</t>
  </si>
  <si>
    <t>ZAMORA, ROCIO/0000-0002-0541-2456</t>
  </si>
  <si>
    <t>project titled Politainment' in the Face of Media Fragmentation: Disintermediation, Engagement and Polarisation - Spanish Ministry of Science and Innovation [PID2020-114193RB-I00]; EU COST network INDCOR-COST Action Interactive Digital Narratives for Complexity Representations [CA18230]</t>
  </si>
  <si>
    <t>project titled Politainment' in the Face of Media Fragmentation: Disintermediation, Engagement and Polarisation - Spanish Ministry of Science and Innovation; EU COST network INDCOR-COST Action Interactive Digital Narratives for Complexity Representations</t>
  </si>
  <si>
    <t>This work was supported by a project titled Politainment' in the Face of Media Fragmentation: Disintermediation, Engagement and Polarisation (PID2020-114193RB-I00), funded by the Spanish Ministry of Science and Innovation. Research for this article was conducted while the authors were active members of the EU COST network INDCOR-COST Action CA18230 Interactive Digital Narratives for Complexity Representations.</t>
  </si>
  <si>
    <t>COGITATIO PRESS</t>
  </si>
  <si>
    <t>LISBON</t>
  </si>
  <si>
    <t>RUA FIALHO ALMEIDA 14, 2 ESQ, LISBON, 1070-129, PORTUGAL</t>
  </si>
  <si>
    <t>2183-2439</t>
  </si>
  <si>
    <t>MEDIA COMMUN-LISBON</t>
  </si>
  <si>
    <t>Media Commun.</t>
  </si>
  <si>
    <t>10.17645/mac.v11i2.6348</t>
  </si>
  <si>
    <t>Communication</t>
  </si>
  <si>
    <t>H5NQ4</t>
  </si>
  <si>
    <t>WOS:000996431600010</t>
  </si>
  <si>
    <t>Zohar, E</t>
  </si>
  <si>
    <t>Zohar, Emma</t>
  </si>
  <si>
    <t>Jewish Beauty Pageants in Interwar Poland: Entertainment, Beauty Ideal, and National Emotions</t>
  </si>
  <si>
    <t>TEXTILE-CLOTH AND CULTURE</t>
  </si>
  <si>
    <t>Polish Jewry; beauty ideal; beauty queen; history of emotions</t>
  </si>
  <si>
    <t>RACE</t>
  </si>
  <si>
    <t>In 1929, the Polish-Jewish newspaper Nasz Przeglad announced Miss Judaea Contest - Beauty Pageant exclusively for Jewish ladies. In the following year, the Yiddish newspaper Unzer Express launched an additional similar contest. This article focuses on two elements related to the Jewish Beauty Pageants in Interwar Poland: First, by using quantitative research methods, it reveals the esthetics and fashionable elements of the typical Jewish young women. Despite the differences between different groups in Polish Jewry, they shared similar attributes and influences which were manifested in the fashionable choices. In addition the article presents the vivid discussions that the contest aroused both in the Jewish community in Poland and in other Jewish communities abroad. The Jewish beauty pageants, as the discussions that followed, were representative of the process of change that Polish Jewry underwent in the interwar years. These pageants represented more than just pure entertainment and symbolized more than just modernity processes. For the Jewish community, as a national minority dispersed throughout Poland, such ethno-specific entertainment activities played an important role in shaping national identity.</t>
  </si>
  <si>
    <t>[Zohar, Emma] Max Planck Inst Human Dev, Ctr Hist Emot, Berlin, Germany</t>
  </si>
  <si>
    <t>Max Planck Society</t>
  </si>
  <si>
    <t>Zohar, E (corresponding author), Max Planck Inst Human Dev, Ctr Hist Emot, Berlin, Germany.</t>
  </si>
  <si>
    <t>zoharemma@gmail.com</t>
  </si>
  <si>
    <t>1475-9756</t>
  </si>
  <si>
    <t>1751-8350</t>
  </si>
  <si>
    <t>TEXTILE</t>
  </si>
  <si>
    <t>Textile</t>
  </si>
  <si>
    <t>JUL 3</t>
  </si>
  <si>
    <t>SI</t>
  </si>
  <si>
    <t>10.1080/14759756.2022.2141036</t>
  </si>
  <si>
    <t>DEC 2022</t>
  </si>
  <si>
    <t>Humanities, Multidisciplinary</t>
  </si>
  <si>
    <t>Arts &amp; Humanities - Other Topics</t>
  </si>
  <si>
    <t>P4UD8</t>
  </si>
  <si>
    <t>WOS:000894534400001</t>
  </si>
  <si>
    <t>Tomaszewska-Pekala, H; Marchlik, P; Zubala, E</t>
  </si>
  <si>
    <t>Tomaszewska-Pekala, Hanna; Marchlik, Paulina; Zubala, Ewelina</t>
  </si>
  <si>
    <t>THE LOCKDOWN GENERATION: FACING MULTIPLE CRISES IN EDUCATION AND THE LABOUR MARKET</t>
  </si>
  <si>
    <t>PROFESORADO-REVISTA DE CURRICULUM Y FORMACION DE PROFESORADO</t>
  </si>
  <si>
    <t>adolescents; educational reforms; secondary schools; young adults; vulnerable youth</t>
  </si>
  <si>
    <t>The aim of this article is to analyse the impact of both the latest education system reforms in Poland and the COVID-19 pandemic on the educational and the labour market situation of vulnerable youth. To fully grasp the complexity of the current circumstances we start with a review of research on the so-called lockdown generation, i.e., young people who, as a result of the pandemic, have had their participation in education and vocational training hindered for a long time due to political decisions on school closures and online education. These analyses are complemented by individual interviews with relevant stakeholders. The results of the analyses show the disturbing effects of the current political changes and global crises on the educational situation and labour market entry of groups that are habitually considered the most at risk of educational exclusion. We discuss the greatest barriers and new inequalities created by the current accumulation of adverse external contextual factors and pre-existing risk factors at the individual and meso levels, as well as possible systemic measures of support for young people.</t>
  </si>
  <si>
    <t>[Tomaszewska-Pekala, Hanna; Marchlik, Paulina; Zubala, Ewelina] Univ Warsaw, Warsaw, Poland</t>
  </si>
  <si>
    <t>University of Warsaw</t>
  </si>
  <si>
    <t>Tomaszewska-Pekala, H (corresponding author), Univ Warsaw, Warsaw, Poland.</t>
  </si>
  <si>
    <t>h.tomaszewska@uw.edu.pl; p.marchlik@uw.edu.pl; ezubala@uw.edu.pl</t>
  </si>
  <si>
    <t>Tomaszewska-Pękała, Hanna/IAS-0986-2023</t>
  </si>
  <si>
    <t>Tomaszewska-Pękała, Hanna/0000-0002-9972-349X; Marchlik, Paulina/0000-0002-4609-1900; Zubala, Ewelina/0000-0001-5160-6369</t>
  </si>
  <si>
    <t>UNIV GRANADA, GRUPO INVESTIGACION FORCE</t>
  </si>
  <si>
    <t>GRANADA</t>
  </si>
  <si>
    <t>FUENTENUEVA S-N, GRANADA, 18071, SPAIN</t>
  </si>
  <si>
    <t>1138-414X</t>
  </si>
  <si>
    <t>1989-6395</t>
  </si>
  <si>
    <t>PROFESORADO</t>
  </si>
  <si>
    <t>Profesorado</t>
  </si>
  <si>
    <t>NOV</t>
  </si>
  <si>
    <t>10.30827/profesorado.v26i3.23531</t>
  </si>
  <si>
    <t>6X9BT</t>
  </si>
  <si>
    <t>WOS:000896702400005</t>
  </si>
  <si>
    <t>Bartov, O</t>
  </si>
  <si>
    <t>Bartov, Omer</t>
  </si>
  <si>
    <t>Three Accounts-Two World Wars-One Town: Narratives of War and Genocide in Eastern Galicia</t>
  </si>
  <si>
    <t>EAST EUROPEAN POLITICS AND SOCIETIES</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</si>
  <si>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</si>
  <si>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Kubatova.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t>
  </si>
  <si>
    <t>[Bartov, Omer] Brown Univ, European Hist, Providence, RI 02912 USA</t>
  </si>
  <si>
    <t>Brown University</t>
  </si>
  <si>
    <t>Bartov, O (corresponding author), Brown Univ, European Hist, Providence, RI 02912 USA.</t>
  </si>
  <si>
    <t>SAGE PUBLICATIONS INC</t>
  </si>
  <si>
    <t>THOUSAND OAKS</t>
  </si>
  <si>
    <t>2455 TELLER RD, THOUSAND OAKS, CA 91320 USA</t>
  </si>
  <si>
    <t>0888-3254</t>
  </si>
  <si>
    <t>1533-8371</t>
  </si>
  <si>
    <t>E EUR POLIT SOC</t>
  </si>
  <si>
    <t>East Eur. Polit. Soc.</t>
  </si>
  <si>
    <t>10.1177/0888325420957080</t>
  </si>
  <si>
    <t>OCT 2022</t>
  </si>
  <si>
    <t>Area Studies; Political Science</t>
  </si>
  <si>
    <t>Area Studies; Government &amp; Law</t>
  </si>
  <si>
    <t>8W7QG</t>
  </si>
  <si>
    <t>WOS:000870454700001</t>
  </si>
  <si>
    <t>Krotofil, J; Motak, D; Wójciak, D; Metel, D</t>
  </si>
  <si>
    <t>Krotofil, Joanna; Motak, Dominika; Wojciak, Dorota; Metel, Dagmara</t>
  </si>
  <si>
    <t>'Skirting heaven, skirting hell': the maternal perspective of Catholic women on abortion and the recent restrictions in abortion law in Poland</t>
  </si>
  <si>
    <t>CULTURE AND RELIGION</t>
  </si>
  <si>
    <t>Abortion; reproductive rights; religion; Catholicism; Catholic church; maternal knowledge</t>
  </si>
  <si>
    <t>RELIGIONS; HEALTH; CHURCH; AGENCY</t>
  </si>
  <si>
    <t>In this paper we explore how young Polish Catholic mothers navigate the dominant discourses on abortion in light of the recent tightening of legislation in Poland. We draw on theoretical considerations about the relationships between norms, subjectivity, agency and resistance and propose 'maternal knowledge' as a central concept for our analysis. Our data consists of twenty-eight in-depth interviews conducted with mothers who self-identify as Catholics. We demonstrate how individual women engage with the three authoritative knowledges on abortion, namely the legal framework, the teaching of the Catholic Church and the medical knowledge, and accept, reject or revise their main premises by mobilising the lived maternal knowledge. The results of our analysis challenge the widely shared identification of the Catholic faith with the 'pro-life' orientation and reveal the complexities and contradictions of individual stances, which are often inconsistent with the official teaching of the Church.</t>
  </si>
  <si>
    <t>[Krotofil, Joanna; Motak, Dominika] Jagiellonian Univ Krakow, Inst Studies Relig, Krakow, Poland; [Wojciak, Dorota] Jagiellonian Univ Krakow, Doctoral Sch Humanities, Krakow, Poland; [Metel, Dagmara] Jagiellonian Univ Krakow, Unit Community Psychiat, Krakow, Poland</t>
  </si>
  <si>
    <t>Jagiellonian University; Jagiellonian University; Jagiellonian University</t>
  </si>
  <si>
    <t>Krotofil, J (corresponding author), Jagiellonian Univ Krakow, Inst Studies Relig, Krakow, Poland.</t>
  </si>
  <si>
    <t>Joanna.krotofil@uj.edu.pl</t>
  </si>
  <si>
    <t>National Science Centre Poland [2019/35/D/HS1/00181]</t>
  </si>
  <si>
    <t>National Science Centre Poland(National Science Centre, Poland)</t>
  </si>
  <si>
    <t>This work was supported by the National Science Centre Poland, under Grant [2019/35/D/HS1/00181].</t>
  </si>
  <si>
    <t>1475-5610</t>
  </si>
  <si>
    <t>1475-5629</t>
  </si>
  <si>
    <t>CULT RELIG-ABINGDON</t>
  </si>
  <si>
    <t>Cult. Relig.</t>
  </si>
  <si>
    <t>OCT 1</t>
  </si>
  <si>
    <t>10.1080/14755610.2022.2119266</t>
  </si>
  <si>
    <t>SEP 2022</t>
  </si>
  <si>
    <t>9M8TZ</t>
  </si>
  <si>
    <t>WOS:000855808300001</t>
  </si>
  <si>
    <t>Chaberek, G; Ziolkowska, J</t>
  </si>
  <si>
    <t>Chaberek, Grazyna; Ziolkowska, Julia</t>
  </si>
  <si>
    <t>City Corporation Activities for Creating Sustainable Population Development in the Opinion of University Students in Gdansk (Poland)</t>
  </si>
  <si>
    <t>SUSTAINABILITY</t>
  </si>
  <si>
    <t>sustainable population; city development strategies; human capital; sustainable development; Gdansk</t>
  </si>
  <si>
    <t>Nowadays, urban areas very often attract the poor and the unemployed, leading to the creation of neighbourhoods of poverty (slums) and other economic and social problems. All over the world, cities include sustainable goals in their development strategies, but the question is, do these city development strategies also foresee activities devoted to human capital growth? The purpose of the study was an analysis of city corporation activities and of students' perception of a city corporation's activities that aim to encourage educated young people to study and settle in their city, using the example of Gdansk, Poland. The study was conducted in 2021-2022, based on desk research and an Internet survey. The research group comprised students at the University of Gdansk (Poland). The main conclusions from the study are: (1) cities' sustainable policies are slightly integrated with actions meant to encourage highly educated people to settle within; (2) Gdansk students' decisions to settle are not correlated with city corporation activities, and (3) from Gdansk students' perspective, preferential accommodation costs are the most expected city corporation actions.</t>
  </si>
  <si>
    <t>[Chaberek, Grazyna; Ziolkowska, Julia] Univ Gdansk, Inst Socioecon Geog &amp; Spatial Management, PL-80309 Gdansk, Poland</t>
  </si>
  <si>
    <t>Fahrenheit Universities; University of Gdansk</t>
  </si>
  <si>
    <t>Chaberek, G (corresponding author), Univ Gdansk, Inst Socioecon Geog &amp; Spatial Management, PL-80309 Gdansk, Poland.</t>
  </si>
  <si>
    <t>grazyna.chaberek@ug.edu.pl</t>
  </si>
  <si>
    <t>Chaberek, Grazyna/0000-0002-9572-3337; Ziolkowska, Julia/0000-0001-6623-5919</t>
  </si>
  <si>
    <t>2071-1050</t>
  </si>
  <si>
    <t>SUSTAINABILITY-BASEL</t>
  </si>
  <si>
    <t>Sustainability</t>
  </si>
  <si>
    <t>10.3390/su141811781</t>
  </si>
  <si>
    <t>Green &amp; Sustainable Science &amp; Technology; Environmental Sciences; Environmental Studies</t>
  </si>
  <si>
    <t>Science Citation Index Expanded (SCI-EXPANDED); Social Science Citation Index (SSCI)</t>
  </si>
  <si>
    <t>Science &amp; Technology - Other Topics; Environmental Sciences &amp; Ecology</t>
  </si>
  <si>
    <t>4R5NJ</t>
  </si>
  <si>
    <t>WOS:000856810300001</t>
  </si>
  <si>
    <t>Kuzior, A; Grebski, W; Kwilinski, A; Krawczyk, D; Grebski, ME</t>
  </si>
  <si>
    <t>Kuzior, Aleksandra; Grebski, Wieslaw; Kwilinski, Aleksy; Krawczyk, Dariusz; Grebski, Michalene Eva</t>
  </si>
  <si>
    <t>Revitalization of Post-Industrial Facilities in Economic and Socio-Cultural Perspectives-A Comparative Study between Poland and the USA</t>
  </si>
  <si>
    <t>post-industrial tourism; revitalization of post-industrial facilities; marketing of post-industrial tourism; financing of post-industrial facilities</t>
  </si>
  <si>
    <t>MOTIVATION; TOURISM; POLISH</t>
  </si>
  <si>
    <t>The article presents selected post-industrial heritage sites in Poland and the USA. Comparative studies conducted by the authors concern economic, financial and socio-cultural aspects. The research methods used include a diagnostic survey and analysis of financial documents of selected post-industrial facilities in Poland and the USA. The authors carried out financial analyses of the functioning of selected post-industrial cultural heritage facilities. The aims of the diagnostic survey were to examine public opinion regarding the financing of post-industrial facilities and the interest of young people in post-industrial monuments. Furthermore, the researchers aimed to identify potential customers and determine the most effective methods of promoting post-industrial cultural objects and post-industrial tourism. These research results can be used by authorities managing post-industrial cultural monuments as a guideline for designing marketing activities and segmenting the market for post-industrial tourism services. This will allow marketing information to reach defined target groups more effectively. Surveys showed that respondents from both countries agreed about the need to protect post-industrial heritage. Significant differences in opinions concerned interest in post-industrial tourist offerings. In Poland, 88% of respondents believed that post-industrial facilities can arouse the interest of tourists, whereas only 28% of respondents believed so in the USA. This article considers the development of post-industrial tourism and the revitalization of post-industrial facilities from the new perspective of potential users.</t>
  </si>
  <si>
    <t>[Kuzior, Aleksandra; Krawczyk, Dariusz] Silesian Tech Univ, Fac Org &amp; Management, Dept Appl Social Sci, 26-28 Roosevelt St, PL-41800 Zabrze, Poland; [Kuzior, Aleksandra] Sumy State Univ, Oleg Balatskyi Dept Management, 39 Soborna St, UA-40000 Sumy, Ukraine; [Grebski, Wieslaw] Penn State Hazleton, 76 Univ Dr, Hazleton, PA 18202 USA; [Kwilinski, Aleksy] WSB Univ, Fac Appl Sci, Dept Management, PL-41300 Dabrowa Gornicza, Poland; [Kwilinski, Aleksy] London Acad Sci &amp; Business, 120 Baker St, London W1U 6TU, England; [Kwilinski, Aleksy] Sumy State Univ, Dept Mkt, 2 Rimsky Korsakov St, UA-40007 Sumy, Ukraine; [Grebski, Michalene Eva] Colorado Mesa Univ, Psychol Dept, 1100 North Ave, Grand Junction, CO 81501 USA</t>
  </si>
  <si>
    <t>Silesian University of Technology; Ministry of Education &amp; Science of Ukraine; Sumy State University; Pennsylvania Commonwealth System of Higher Education (PCSHE); Pennsylvania State University; WSB University; Ministry of Education &amp; Science of Ukraine; Sumy State University</t>
  </si>
  <si>
    <t>Kuzior, A (corresponding author), Silesian Tech Univ, Fac Org &amp; Management, Dept Appl Social Sci, 26-28 Roosevelt St, PL-41800 Zabrze, Poland.;Kuzior, A (corresponding author), Sumy State Univ, Oleg Balatskyi Dept Management, 39 Soborna St, UA-40000 Sumy, Ukraine.</t>
  </si>
  <si>
    <t>aleksandra.kuzior@polsl.pl</t>
  </si>
  <si>
    <t>Kwilinski, Aleksy/B-7526-2017; Kuzior, Aleksandra/C-5949-2017</t>
  </si>
  <si>
    <t>Kwilinski, Aleksy/0000-0001-6318-4001; Kuzior, Aleksandra/0000-0001-9764-5320</t>
  </si>
  <si>
    <t>10.3390/su141711011</t>
  </si>
  <si>
    <t>4K2IB</t>
  </si>
  <si>
    <t>WOS:000851779300001</t>
  </si>
  <si>
    <t>Glówczewski, M; Burdziej, S</t>
  </si>
  <si>
    <t>Glowczewski, Michal; Burdziej, Stanislaw</t>
  </si>
  <si>
    <t>(In)justice in academia: procedural fairness, students' academic identification, and perceived legitimacy of university authorities</t>
  </si>
  <si>
    <t>HIGHER EDUCATION</t>
  </si>
  <si>
    <t>Procedural fairness; Legitimacy; Trust; Academic identification; Students; Grading</t>
  </si>
  <si>
    <t>GROUP ENGAGEMENT MODEL; ORGANIZATIONAL JUSTICE; DISTRIBUTIVE JUSTICE; GRADING PROCEDURES; POLICE LEGITIMACY; HIGHER-EDUCATION; SOCIAL IDENTITY; PERCEPTIONS; COMPETITION; INJUSTICE</t>
  </si>
  <si>
    <t>A considerable body of literature has documented the significance of fair treatment in terms of generating trust towards decision-makers across different institutional contexts. It has also been demonstrated that even young children are sensitive to procedural justice, and that experiences of both fairness and unfairness help shape young people's wider attitudes towards authority. In this paper, we seek to extend these findings into the academic context. We use data from two separate studies of university students in Poland. In study 1 (N = 315), using a survey to capture students' actual experiences, we find that fair treatment was a stronger predictor of perceived legitimacy of university authorities than were fair outcomes. In study 2 (N = 751), also using a survey of a nationally representative sample of university students, we demonstrate that this procedural effect is mediated by students' identification with their university, and that trust in academic authorities translates into higher levels of engagement and lower levels of burnout. Academic identification fully mediated the relationship between both procedural and distributive fairness and engagement and partly mediated the relationship between the two dimensions of fairness and burnout. We conclude that the experience of procedural fairness leads students to more strongly identify with their university and thereby enhances their trust in university authorities.</t>
  </si>
  <si>
    <t>[Glowczewski, Michal] Nicolaus Copernicus Univ, Inst Psychol, Jurija Gagarina 39, PL-87100 Torun, Poland; [Burdziej, Stanislaw] Nicolaus Copernicus Univ, Inst Sociol, Fosa Staromiejska 1a, PL-87100 Torun, Poland</t>
  </si>
  <si>
    <t>Nicolaus Copernicus University; Nicolaus Copernicus University</t>
  </si>
  <si>
    <t>Glówczewski, M (corresponding author), Nicolaus Copernicus Univ, Inst Psychol, Jurija Gagarina 39, PL-87100 Torun, Poland.</t>
  </si>
  <si>
    <t>miglow@umk.pl</t>
  </si>
  <si>
    <t>Burdziej, Stanislaw/0000-0001-5486-9885; Glowczewski, Michal/0000-0001-7449-4232</t>
  </si>
  <si>
    <t>Nicolaus Copernicus University Emerging Field: Stare i nowe instytucje-wyzwania i zmiany</t>
  </si>
  <si>
    <t>Preparation of this article was supported by the Nicolaus Copernicus University Emerging Field: Stare i nowe instytucje-wyzwania i zmiany w perspektywie interdyscyplinarnej [Old and New InstitutionsChallenges and Changes in an Interdisciplinary Perspective].</t>
  </si>
  <si>
    <t>0018-1560</t>
  </si>
  <si>
    <t>1573-174X</t>
  </si>
  <si>
    <t>HIGH EDUC</t>
  </si>
  <si>
    <t>High. Educ.</t>
  </si>
  <si>
    <t>10.1007/s10734-022-00907-8</t>
  </si>
  <si>
    <t>AUG 2022</t>
  </si>
  <si>
    <t>K0BR2</t>
  </si>
  <si>
    <t>Green Published, hybrid</t>
  </si>
  <si>
    <t>WOS:000837499300001</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</si>
  <si>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</si>
  <si>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</si>
  <si>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</si>
  <si>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</si>
  <si>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</si>
  <si>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</si>
  <si>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</si>
  <si>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</si>
  <si>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</si>
  <si>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</si>
  <si>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</si>
  <si>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</si>
  <si>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</si>
  <si>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</si>
  <si>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</si>
  <si>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</si>
  <si>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</si>
  <si>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</si>
  <si>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</si>
  <si>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APR 3</t>
  </si>
  <si>
    <t>10.1080/21599165.2022.2102608</t>
  </si>
  <si>
    <t>JUL 2022</t>
  </si>
  <si>
    <t>H4YN4</t>
  </si>
  <si>
    <t>WOS:000832915300001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</si>
  <si>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</si>
  <si>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</si>
  <si>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</si>
  <si>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</si>
  <si>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</si>
  <si>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</si>
  <si>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</si>
  <si>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</si>
  <si>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</si>
  <si>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</si>
  <si>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</si>
  <si>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2053-4604</t>
  </si>
  <si>
    <t>2053-4612</t>
  </si>
  <si>
    <t>J ENTREP EMERG ECON</t>
  </si>
  <si>
    <t>J. Entrep. Emerg. Econ.</t>
  </si>
  <si>
    <t>2022 JUL 13</t>
  </si>
  <si>
    <t>10.1108/JEEE-07-2021-0291</t>
  </si>
  <si>
    <t>2T9OW</t>
  </si>
  <si>
    <t>WOS:000822796500001</t>
  </si>
  <si>
    <t>Marini, C; Agostino, D; Simoni, L</t>
  </si>
  <si>
    <t>Marini, Camilla; Agostino, Deborah; Simoni, Loretta</t>
  </si>
  <si>
    <t>Co-Creating History: The Case of WORTHY as a Virtual Collaborative Museum</t>
  </si>
  <si>
    <t>JOURNAL OF MUSEUM EDUCATION</t>
  </si>
  <si>
    <t>Digital technologies; co-creation; museum; education; history</t>
  </si>
  <si>
    <t>Value co-creation unfolds as a system of interactions in which the user and service provider play an active role in collaboratively creating values that go beyond economical and financial worth. Value co-creation is a growing trend in museums; however, little is known about how it can enhance educational activities, especially concerning digital technologies. This study analyzes the role of digital technology in the value co-creation process by addressing the following research questions: (1) how can museums, and schools implement actions to enhance co-creation activities? and (2) how does digital technology contribute to the generation of a value co-creation approach, engaging a young target audience in history education? The research adopts a single case study methodology, which is based on WORld Wars Toward Heritage for Youth (WORTHY), an educational European project that involves cultural and educational institutions from Germany, Poland, Croatia, England, and Italy. WORTHY creates a virtual collaborative museum through a digital platform. The paper's findings make dear that digital technologies play a role in value co-creation through two main experiences: learning and sharing. In the learning experience, digital co-creation is grounded in artifacts and contents, while during the sharing experience, digital technologies play a role relatively to people and content.</t>
  </si>
  <si>
    <t>[Marini, Camilla] Politecn Milan, Management Engn, Milan, Italy; [Agostino, Deborah] Politecn Milan, Observ Digital Innovat Arts &amp; Cultural Act, Milan, Italy; [Agostino, Deborah] Politecn Milan, Grad Sch Business, MIP, Management Cultural Inst, Milan, Italy; [Simoni, Loretta] European Policies Off, Brussels, Belgium; [Simoni, Loretta] Municipal Vicenza, Culture Tourism &amp; Museums Dept, Vicenza, Italy</t>
  </si>
  <si>
    <t>Polytechnic University of Milan; Polytechnic University of Milan; Polytechnic University of Milan</t>
  </si>
  <si>
    <t>Marini, C (corresponding author), Politecn Milan, Management Engn, Milan, Italy.</t>
  </si>
  <si>
    <t>Agostino, Deborah/JHV-1189-2023</t>
  </si>
  <si>
    <t>1059-8650</t>
  </si>
  <si>
    <t>2051-6169</t>
  </si>
  <si>
    <t>J MUS EDUC</t>
  </si>
  <si>
    <t>J. Museum Education</t>
  </si>
  <si>
    <t>10.1080/10598650.2022.2076777</t>
  </si>
  <si>
    <t>3Z6YE</t>
  </si>
  <si>
    <t>WOS:000844563300010</t>
  </si>
  <si>
    <t>Szymczak, W; Makosa, PM; Adamczyk, T</t>
  </si>
  <si>
    <t>Szymczak, Wioletta; Makosa, Pawel Michal; Adamczyk, Tomasz</t>
  </si>
  <si>
    <t>Attitudes of Polish Young Adults towards the Roman Catholic Church: A Sociological and Pastoral Analysis of Empirical Research among Young Adults and Teachers</t>
  </si>
  <si>
    <t>youth; teachers; Church; Poland; sociology; pastoral theology</t>
  </si>
  <si>
    <t>The article provides a sociological and pastoral analysis of a representative empirical study conducted by means of an interview questionnaire among 1003 secondary school students in 2020 and 2021. The analysis was expanded to include data from parallel and similarly designed sociological studies carried out among teachers of religious education in order to obtain a broader view of the research problems and a better understanding of young adults by becoming familiar with the perceptions and opinions of teachers on the analysed issues. The article reflects on and discusses the following issues: personal relationships between young adults and the Church along with their expectations towards the latter, factors considered to persuade young adults to develop their faith and be part of the Church, as well as Church activities and offers regarded by the surveyed subjects as particularly needed. These issues, presented from an interdisciplinary perspective, provide a deeper insight into people's relations with the Church and allow for diagnosis of their needs and expectations. They also enable identification of the elements and aspects of the functioning of the religious institution, which, in a pluralistic society and the course of the ever-advancing secularisation, requires a profound diagnosis, a thorough analysis and questions about the adequacy of forms and methods of evangelisation, as well as ways of reaching the target audience and the fulfilment of the fundamental religious mission.</t>
  </si>
  <si>
    <t>[Szymczak, Wioletta; Adamczyk, Tomasz] John Paul II Catholic Univ Lublin, Inst Sociol Sci, PL-20950 Lublin, Poland; [Makosa, Pawel Michal] John Paul II Catholic Univ Lublin, Inst Theol, PL-20950 Lublin, Poland</t>
  </si>
  <si>
    <t>Catholic University of Lublin; Catholic University of Lublin</t>
  </si>
  <si>
    <t>Makosa, PM (corresponding author), John Paul II Catholic Univ Lublin, Inst Theol, PL-20950 Lublin, Poland.</t>
  </si>
  <si>
    <t>wioletsz@kul.pl; makosa@kul.pl; tomasz.adamczyk@kul.pl</t>
  </si>
  <si>
    <t>; Makosa, Pawel/M-9886-2013</t>
  </si>
  <si>
    <t>Szymczak, Wioletta/0000-0002-8749-8862; Makosa, Pawel/0000-0002-4664-7024</t>
  </si>
  <si>
    <t>Ministry of Education and Science, Republic of Poland [028/RID/2018/19]</t>
  </si>
  <si>
    <t>Ministry of Education and Science, Republic of Poland</t>
  </si>
  <si>
    <t>10.3390/rel13070612</t>
  </si>
  <si>
    <t>3H0RX</t>
  </si>
  <si>
    <t>WOS:000831752200001</t>
  </si>
  <si>
    <t>Koikkalainen, S; Lulle, A; King, R; Leon-Himmelstine, C; Szkudlarek, A</t>
  </si>
  <si>
    <t>Koikkalainen, Saara; Lulle, Aija; King, Russell; Leon-Himmelstine, Carmen; Szkudlarek, Aleksandra</t>
  </si>
  <si>
    <t>Decision-making and the trajectories of young Europeans in the London region: the planners, the dreamers, and the accidental migrants</t>
  </si>
  <si>
    <t>COMPARATIVE MIGRATION STUDIES</t>
  </si>
  <si>
    <t>EU; Free movement; Youth migration; Migration decision-making; London region; Polish migrants; Finnish migrants; Spanish migrants; Brexit</t>
  </si>
  <si>
    <t>LIFE-COURSE; MIGRATION; MOBILITY</t>
  </si>
  <si>
    <t>This paper focuses on the intra-EU movement of young adults from Finland, Poland, and Spain who have settled, short- or long-term, in London and its wider region. In our comparative analysis, we find that the 46 interviewees differ in the way in which they took the original decision to move to the UK. Study, work, career, life goals, and lifestyle are the main variables shaping, in various combinations, migration decisions and plans. We categorize the decision-making and subsequent trajectories into three groups based on migrants' life-stories. The first group, the planners, had a long-term plan to move abroad with well-defined objectives of what they hoped to achieve. The second group, the dreamers, had the idea to move abroad someday, but then decided to activate the idea rather suddenly. The third group, the accidental migrants, moved abroad almost by accident, having had no prior plans, but responded to the opportunity when it arose out of a chance event, and had no specific plans as to what they would do abroad. The boundaries between these groups are somewhat blurred and the mobile individual's attitudes and motivation towards migration may change over time. Examining the decision-making process of current migrants helps to estimate how inbound mobility to the UK from the EU might change in the new post-Brexit migration scenario.</t>
  </si>
  <si>
    <t>[Koikkalainen, Saara] Univ Eastern Finland, Karelian Inst, POB 111, Joensuu 80101, Finland; [Lulle, Aija] Loughborough Univ, Geog Dept, E0-13,Geog Bldg,Epinal Way, Loughborough LE11 3TU, Leics, England; [King, Russell] Univ Sussex, Sussex Ctr Migrat Res, Sch Global Studies, Arts Bldg C,Arts Rd, Brighton BN1 9RH, E Sussex, England; [Leon-Himmelstine, Carmen] ODI, 203 Blackfriars Rd, London SE1 8NJ, England; [Szkudlarek, Aleksandra] Univ Warsaw, Fac Sociol, Karowa 18, PL-00927 Warsaw, Poland</t>
  </si>
  <si>
    <t>University of Eastern Finland; Loughborough University; University of Sussex; University of Warsaw</t>
  </si>
  <si>
    <t>Koikkalainen, S (corresponding author), Univ Eastern Finland, Karelian Inst, POB 111, Joensuu 80101, Finland.</t>
  </si>
  <si>
    <t>saara.koikkalainen@uef.fi</t>
  </si>
  <si>
    <t>Koikkalainen, Saara/0000-0003-0199-2331</t>
  </si>
  <si>
    <t>Horizon2020: YMOBILITY-Youth Mobility: Maximising Opportunities for Individuals, Labour Markets and Regions in Europe [649491]; Academy of Finland: Transnationalism as a Social Resource among Diaspora Communities [295417]; Kone Foundation: Post-Brexit London: Nordic migrants in a changing city [201806987]; Academy of Finland (AKA) [295417, 295417] Funding Source: Academy of Finland (AKA)</t>
  </si>
  <si>
    <t>Horizon2020: YMOBILITY-Youth Mobility: Maximising Opportunities for Individuals, Labour Markets and Regions in Europe; Academy of Finland: Transnationalism as a Social Resource among Diaspora Communities; Kone Foundation: Post-Brexit London: Nordic migrants in a changing city; Academy of Finland (AKA)(Research Council of Finland)</t>
  </si>
  <si>
    <t>Horizon2020: YMOBILITY-Youth Mobility: Maximising Opportunities for Individuals, Labour Markets and Regions in Europe, Grant No. 649491 (2015-2018). Academy of Finland: Transnationalism as a Social Resource among Diaspora Communities, Grant No. 295417 (2016-2020). Kone Foundation: Post-Brexit London: Nordic migrants in a changing city, Grant No. 201806987 (2018-2021).</t>
  </si>
  <si>
    <t>SPRINGERNATURE</t>
  </si>
  <si>
    <t>LONDON</t>
  </si>
  <si>
    <t>CAMPUS, 4 CRINAN ST, LONDON, N1 9XW, ENGLAND</t>
  </si>
  <si>
    <t>2214-594X</t>
  </si>
  <si>
    <t>COMP MIGR STUD</t>
  </si>
  <si>
    <t>Comp. Migr. Stud.</t>
  </si>
  <si>
    <t>JUN 22</t>
  </si>
  <si>
    <t>10.1186/s40878-022-00300-5</t>
  </si>
  <si>
    <t>2H3YR</t>
  </si>
  <si>
    <t>WOS:000814234500001</t>
  </si>
  <si>
    <t>Correia, N; Aguiar, C</t>
  </si>
  <si>
    <t>Correia, Nadine; Aguiar, Cecilia</t>
  </si>
  <si>
    <t>PARTICIPA Consortium</t>
  </si>
  <si>
    <t>Children's Right to Participate: The Lundy Model Applied to Early Childhood Education and Care</t>
  </si>
  <si>
    <t>INTERNATIONAL JOURNAL OF CHILDRENS RIGHTS</t>
  </si>
  <si>
    <t>children's right to participate; early childhood education; Lundy model of participation; participation</t>
  </si>
  <si>
    <t>VOICE</t>
  </si>
  <si>
    <t>Children have the right to express their views in all matters affecting them, and to have them considered and given due weight. Children's participation is most meaningful when rooted in children's everyday lives, and its promotion should be encouraged from the youngest ages, especially in early childhood education and care (ECEC). In this paper we apply the Lundy model of participation, widely used in policy, practice and professional development initiatives, to the ECEC context. Based on examples provided by ECEC professionals from Belgium, Greece, Poland, and Portugal, we illustrate the implementation of the elements of space, voice, audience and influence, proposed by the Lundy model. We also discuss the interrelations among these elements and the need for organisational and contextual support to enhance children's participation. This paper adds to existing literature, highlighting theoretical and practical issues associated with the promotion of children's right to participate in ECEC.</t>
  </si>
  <si>
    <t>[Correia, Nadine; Aguiar, Cecilia] Inst Univ Lisboa ISCTE IUL, CIS IUL, Lisbon, Portugal</t>
  </si>
  <si>
    <t>Instituto Universitario de Lisboa</t>
  </si>
  <si>
    <t>Correia, N (corresponding author), Inst Univ Lisboa ISCTE IUL, CIS IUL, Lisbon, Portugal.</t>
  </si>
  <si>
    <t>nadine_correia@iscte-iul.pt; cecilia.rosario.aguiar@iscte-iul.pt</t>
  </si>
  <si>
    <t>Aguiar, Cecília/AAN-4575-2021; Correia, Nadine/GPF-9272-2022</t>
  </si>
  <si>
    <t>Aguiar, Cecília/0000-0002-1792-2592; Taelman, Helena/0000-0003-2922-588X; Magalhaes, Eunice/0000-0002-1421-0397</t>
  </si>
  <si>
    <t>BRILL</t>
  </si>
  <si>
    <t>LEIDEN</t>
  </si>
  <si>
    <t>PLANTIJNSTRAAT 2, P O BOX 9000, 2300 PA LEIDEN, NETHERLANDS</t>
  </si>
  <si>
    <t>0927-5568</t>
  </si>
  <si>
    <t>1571-8182</t>
  </si>
  <si>
    <t>INT J CHILD RIGHTS</t>
  </si>
  <si>
    <t>Int. J. Child. Rights</t>
  </si>
  <si>
    <t>10.1163/15718182-30020010</t>
  </si>
  <si>
    <t>Social Sciences, Interdisciplinary</t>
  </si>
  <si>
    <t>Social Sciences - Other Topics</t>
  </si>
  <si>
    <t>2G9NK</t>
  </si>
  <si>
    <t>Green Accepted</t>
  </si>
  <si>
    <t>WOS:000813927600002</t>
  </si>
  <si>
    <t>Junes, T</t>
  </si>
  <si>
    <t>Junes, Tom</t>
  </si>
  <si>
    <t>Bricks and Bombs versus Bullets and Batons: Protest and Regime Violence as Generational Experience in Communist Poland</t>
  </si>
  <si>
    <t>CONTEMPORARY EUROPEAN HISTORY</t>
  </si>
  <si>
    <t>This article discusses the relation between state violence and public disorder under authoritarian rule in Poland. Focusing on the major crises and protests of the communist era, it examines regime violence through a double perspective - on the one hand, the way the regime resorted to physical violence to uphold its survival and, on the other hand, as a generational experience of those who suffered from it. Despite the state's use of physical violence until 1989 becoming more rationalised, modernised and efficient, it also turned less effective over time. This evolution contributed to a decreasing risk factor for protesters vis-a-vis the state. Since the bulk of those who participated in protests and riots were young people, the focus lies on the youthful dimension of public disorder and in particular the activity and experience of then students and young workers.</t>
  </si>
  <si>
    <t>[Junes, Tom] Polish Acad Sci, Inst Polit Studies, Polna 18-20, PL-00625 Warsaw, Poland</t>
  </si>
  <si>
    <t>Polish Academy of Sciences; Institute of Political Studies of the Polish Academy of Sciences</t>
  </si>
  <si>
    <t>Junes, T (corresponding author), Polish Acad Sci, Inst Polit Studies, Polna 18-20, PL-00625 Warsaw, Poland.</t>
  </si>
  <si>
    <t>tom.junes@isppan.waw.pl</t>
  </si>
  <si>
    <t>Junes, Tom/GLV-4022-2022</t>
  </si>
  <si>
    <t>Junes, Tom/0000-0001-5832-2502</t>
  </si>
  <si>
    <t>CAMBRIDGE UNIV PRESS</t>
  </si>
  <si>
    <t>CAMBRIDGE</t>
  </si>
  <si>
    <t>EDINBURGH BLDG, SHAFTESBURY RD, CB2 8RU CAMBRIDGE, ENGLAND</t>
  </si>
  <si>
    <t>0960-7773</t>
  </si>
  <si>
    <t>1469-2171</t>
  </si>
  <si>
    <t>CONTEMP EUR HIST</t>
  </si>
  <si>
    <t>Contemp. Eur. Hist.</t>
  </si>
  <si>
    <t>2022 APR 28</t>
  </si>
  <si>
    <t>PII S0960777321000801</t>
  </si>
  <si>
    <t>10.1017/S0960777321000801</t>
  </si>
  <si>
    <t>APR 2022</t>
  </si>
  <si>
    <t>1B1GA</t>
  </si>
  <si>
    <t>WOS:000792190200001</t>
  </si>
  <si>
    <t>Adamowicz, R; Zalecki, P; Dukiel, A; Nowicka, D</t>
  </si>
  <si>
    <t>Adamowicz, Roksana; Zalecki, Piotr; Dukiel, Anna; Nowicka, Danuta</t>
  </si>
  <si>
    <t>Association between Androgenetic Alopecia and Psychosocial Disease Burden: A Cross-Sectional Survey among Polish Men</t>
  </si>
  <si>
    <t>DERMATOLOGY RESEARCH AND PRACTICE</t>
  </si>
  <si>
    <t>QUALITY-OF-LIFE; FINASTERIDE; FREQUENCY; EFFICACY</t>
  </si>
  <si>
    <t>A decline in quality of life in men with androgenetic alopecia (AGA) is frequently reported, so we aimed to evaluate the psychosocial burden related to AGA in Polish male patients with AGA. We enrolled 75 adult patients with AGA. The study was conducted in an outpatient dermatology clinic in Poland. Each participant answered 23 dedicated questions about demographic data, history of the disease, and a psychosocial condition. Overall, 38.7% of patients did not notice any impact of AGA on their contact with other people or activity in their free time; 50.7% of patients observed little or no effect on their relationship with their partner; 60% of patients often or sometimes felt embarrassed by their baldness (mainly those aged 18-25 years; p=0.002); 66.7% of patients reported a rather large negative impact on their self-esteem; and 81.3% of patients sometimes experienced stress in everyday life. We conclude that AGA impairs the emotional condition and social functioning of men of all ages, but particularly of younger men. Broader interventions should be planned to allow access to a psychological and psychosocial support, starting treatment at an early stage of the disease, and involving family physicians in the treatment of AGA.</t>
  </si>
  <si>
    <t>[Adamowicz, Roksana; Zalecki, Piotr] Wroclaw Univ Hlth &amp; Sport Sci, Fac Physiotherapy, PL-51612 Wroclaw, Poland; [Dukiel, Anna] Wroclaw Med Univ, PL-50367 Wroclaw, Poland; [Nowicka, Danuta] Wroclaw Med Univ, Dept Dermatol Venereol &amp; Allergol, PL-50368 Wroclaw, Poland</t>
  </si>
  <si>
    <t>Wroclaw Medical University; Wroclaw Medical University</t>
  </si>
  <si>
    <t>Nowicka, D (corresponding author), Wroclaw Med Univ, Dept Dermatol Venereol &amp; Allergol, PL-50368 Wroclaw, Poland.</t>
  </si>
  <si>
    <t>roksanaa.adamowicz@gmail.com; piotr.zalecki@awf.wroc.pl; andukiel@gmail.com; danuta.nowicka@umed.wroc.pl</t>
  </si>
  <si>
    <t>Zalecki, Piotr/0000-0002-2567-9123; Nowicka, Danuta/0000-0002-1717-4280</t>
  </si>
  <si>
    <t>HINDAWI LTD</t>
  </si>
  <si>
    <t>ADAM HOUSE, 3RD FLR, 1 FITZROY SQ, LONDON, W1T 5HF, ENGLAND</t>
  </si>
  <si>
    <t>1687-6105</t>
  </si>
  <si>
    <t>1687-6113</t>
  </si>
  <si>
    <t>DERMAT RES PRACT</t>
  </si>
  <si>
    <t>Dermat. Res. Pract.</t>
  </si>
  <si>
    <t>MAR 17</t>
  </si>
  <si>
    <t>10.1155/2022/1845044</t>
  </si>
  <si>
    <t>Dermatology</t>
  </si>
  <si>
    <t>0O6WK</t>
  </si>
  <si>
    <t>WOS:000783664000001</t>
  </si>
  <si>
    <t>Fervers, L; Kurowska, A</t>
  </si>
  <si>
    <t>Fervers, Lukas; Kurowska, Anna</t>
  </si>
  <si>
    <t>Local cultural context as a moderator of the impact of childcare on maternal employment: Evidence from a natural experiment</t>
  </si>
  <si>
    <t>JOURNAL OF EUROPEAN SOCIAL POLICY</t>
  </si>
  <si>
    <t>family policy; maternal employment; gender and culture; natural experiment; childcare; regression discontinuity design</t>
  </si>
  <si>
    <t>GENDER-ROLE ATTITUDES; MOTHERHOOD PENALTY; FEMALE EMPLOYMENT; YOUNG-CHILDREN; FAMILY POLICY; WAGE PENALTY; LABOR; DIVISION; AVAILABILITY; INSTITUTIONS</t>
  </si>
  <si>
    <t>In spite of increasing levels of female employment, having a child below school age often goes along with a substantial decrease in employment engagement for women. Consequently, previous family policy research suggests that increasing childcare availability might be a promising tool to facilitate maternal employment as it increases the economic incentive to take up work. Another line of reasoning highlights that cultural attitudes towards maternal employment are equally important in shaping the employment decisions of mothers. In this article, we combine insights of both approaches and argue that culture, in addition to its direct effect on maternal employment, moderates the impact of childcare policies. In particular, we argue that the positive effect of childcare may be weaker in more conservative cultural contexts. To assess this question empirically, we exploit the implementation of a centralised childcare reform in Poland as a natural experiment by means of a regression discontinuity design. Relying on individual-level data on employment and regional-level information on the influence of conservatism in a certain region, we run multilevel regressions with cross-level interaction terms to estimate the effect of the reform depending on the local cultural context. Consistent with our theoretical expectations, the impact of the reform is rather strong in less conservative areas but fades away in increasingly conservative contexts. Supplementary analyses reveal that the effect also differs with regard to household composition, with smaller families displaying larger gains in maternal employment. These findings confirm that conservative cultural attitudes appear to suppress the positive effect of increasing childcare availability.</t>
  </si>
  <si>
    <t>[Fervers, Lukas] Univ Cologne, Inst Sociol &amp; Social Psychol, Cologne, Germany; [Fervers, Lukas] Leibniz Ctr Lifelong Learning DIE, Bonn, Germany; [Fervers, Lukas] Inst Appl Econ Res, Tubingen, Germany; [Kurowska, Anna] Univ Warsaw, Fac Polit Sci &amp; Int Relat, Warsaw, Poland</t>
  </si>
  <si>
    <t>University of Cologne; Eberhard Karls University of Tubingen; University of Warsaw</t>
  </si>
  <si>
    <t>Fervers, L (corresponding author), Univ Cologne, Albertus Magnus Pl, D-50923 Cologne, Germany.</t>
  </si>
  <si>
    <t>fervers@wiso.uni-koeln.de</t>
  </si>
  <si>
    <t>Kurowska, Anna/R-9932-2019</t>
  </si>
  <si>
    <t>Kurowska, Anna/0000-0002-3578-4517</t>
  </si>
  <si>
    <t>German Science Foundation (DFG) [PU 204/9-1]; National Science Centre in Poland (NCN) [2016/23/G/HS4/01664]</t>
  </si>
  <si>
    <t>German Science Foundation (DFG)(German Research Foundation (DFG)); National Science Centre in Poland (NCN)</t>
  </si>
  <si>
    <t>The author(s) disclosed receipt of the following financial support for the research, authorship, and/or publication of this article: This work has been supported by the German Science Foundation (DFG, PU 204/9-1) and National Science Centre in Poland (NCN, grant number 2016/23/G/HS4/01664) as part of the bilateral research project `State and company-level work-family reconciliation policies and maternal employment. An analysis from a capability approach perspective'.</t>
  </si>
  <si>
    <t>SAGE PUBLICATIONS LTD</t>
  </si>
  <si>
    <t>1 OLIVERS YARD, 55 CITY ROAD, LONDON EC1Y 1SP, ENGLAND</t>
  </si>
  <si>
    <t>0958-9287</t>
  </si>
  <si>
    <t>1461-7269</t>
  </si>
  <si>
    <t>J EUR SOC POLICY</t>
  </si>
  <si>
    <t>J. Eur. Soc. Policy</t>
  </si>
  <si>
    <t>10.1177/09589287221080395</t>
  </si>
  <si>
    <t>MAR 2022</t>
  </si>
  <si>
    <t>Public Administration; Social Issues</t>
  </si>
  <si>
    <t>2G4CK</t>
  </si>
  <si>
    <t>WOS:000771923600001</t>
  </si>
  <si>
    <t>Macalka, E; Tomaszek, K; Kossewska, J</t>
  </si>
  <si>
    <t>Macalka, Emilia; Tomaszek, Katarzyna; Kossewska, Joanna</t>
  </si>
  <si>
    <t>Students' Depression and School Burnout in the Context of Family Network Acceptance and Deviation from Balanced Time Perspective</t>
  </si>
  <si>
    <t>depression; school burnout; deviation from balanced time perspective; adolescence; family network</t>
  </si>
  <si>
    <t>SOCIAL SUPPORT; SYMPTOMS; ENGAGEMENT; STRESS; GENDER; SCALE; LIFE</t>
  </si>
  <si>
    <t>Nowadays, a growing increase in depression and school burnout is being observed in students. The research aim is to test the mediating effect deviation from balanced time perspective, gender, and subjective sense of family network acceptance on the relationship between depression and school burnout. The sample consisted of 355 students (61.6% girls, 48.4% boys) from the third grade of high school in the south of Poland (mean age 18.5). The student school burnout scale for youth, Time Perspective Inventory, and Depression Scale for youth were used in the survey. Results showed significant relationships between the time perspective indicators, depression, and school burnout as well as a mediation effect of the past time perspective and the fatalistic present time perspective towards depression through school burnout. The findings confirmed that the focus of a person on immediate hedonistic goals becomes significant for the severity of depression only after accounting for the level of school burnout. Conclusions comprised the design of psychological interventions aimed at the group of young people experiencing depression and school burnout considering the time perspective development.</t>
  </si>
  <si>
    <t>[Macalka, Emilia] Rehabil &amp; Educ Ctr, PL-32340 Wolbrom, Poland; [Tomaszek, Katarzyna] Pedag Univ Krakow, Inst Psychol, PL-30084 Krakow, Poland; [Kossewska, Joanna] Pedag Univ Krakow, Sch Educ &amp; Teachers Educ, Inst Special Educ, PL-30084 Krakow, Poland</t>
  </si>
  <si>
    <t>Pedagogical University of Cracow; Pedagogical University of Cracow</t>
  </si>
  <si>
    <t>Kossewska, J (corresponding author), Pedag Univ Krakow, Sch Educ &amp; Teachers Educ, Inst Special Educ, PL-30084 Krakow, Poland.</t>
  </si>
  <si>
    <t>macalka.emilia@gmail.com; katarzyna.tomaszek@up.krakow.pl; joanna.kossewska@up.krakow.pl</t>
  </si>
  <si>
    <t>Kossewska, Joanna/IZE-7469-2023</t>
  </si>
  <si>
    <t>Tomaszek, Katarzyna/0000-0001-7019-5403; Kossewska, Joanna/0000-0002-8156-6764</t>
  </si>
  <si>
    <t>MAR</t>
  </si>
  <si>
    <t>10.3390/educsci12030157</t>
  </si>
  <si>
    <t>0C6AP</t>
  </si>
  <si>
    <t>WOS:000775394000001</t>
  </si>
  <si>
    <t>Kaczmarczyk, B; Urych, I</t>
  </si>
  <si>
    <t>Kaczmarczyk, Barbara; Urych, Ilona</t>
  </si>
  <si>
    <t>Perception of the Transition to a Zero-Emission Economy in the Opinion of Polish Students</t>
  </si>
  <si>
    <t>ENERGIES</t>
  </si>
  <si>
    <t>renewable energy sources; national security; ecology; social development; non-emission economy; high school students; European Union</t>
  </si>
  <si>
    <t>CLIMATE-CHANGE; PARTICIPATION; LEADERSHIP; LEGITIMACY; POLITICS</t>
  </si>
  <si>
    <t>Renewable energy sources are an alternative to traditional sources and are based on inexhaustible and environmentally friendly supply. Various controversies have been stirred up by the development of energy production from renewable sources, e.g., due to the high cost of these investments or carbon footprint at the production stage of renewable installations, or later in the disposal process. However, they seem to be gradually offset by the numerous benefits that outweigh the initial costs of their support. Therefore, it is not surprising that European Union (EU) countries are at the forefront of the transition to a low-emission economy. This is evidenced, e.g., by a 22% reduction in greenhouse gas emissions in Member States, with gross domestic product (GDP) growth of 58% between 1990 and 2017. Nevertheless, the use of renewable energy sources such as sun, wind, water, etc. is much more expensive than burning fossil fuels. This argument of high investment costs can be decisive in decisions of both public debates and individual households. Therefore, education on renewable energy sources is needed to facilitate the process of transition to a zero-emission economy in the European Union countries. This education should, above all, be addressed to young people, who will be making these decisions in the future. Reduction of greenhouse gas emissions by 2050 will largely depend on the knowledge and awareness of young people. The aim of the paper is to diagnose the perception of the transition to a zero-carbon economy in the opinion of Polish schoolchildren. We put a particular emphasis on renewable energy sources as a key element shaping the security of the state in terms of sustainable ecology and friendly social development. We achieved the aim of the study through a research process with use of theoretical and empirical research methods. We analysed the literature on the subject and the current legal acts in the field of renewable energy sources. We also conducted a survey of high school students in Poland. The analysis of the research results allowed us to formulate recommendations on the possibility of shaping state security in the field of sustainable ecology and friendly social development.</t>
  </si>
  <si>
    <t>[Kaczmarczyk, Barbara] Gen Tadeusz Kosciuszko Mil Univ Land Forces, Fac Secur &amp; Safety Res, Czajkowskiego 109 Str, PL-51147 Wroclaw, Poland; [Urych, Ilona] War Studies Univ, Inst Secur Theory, Natl Secur Fac, Al Gen Chrusciela Montera 103, PL-00910 Warsaw, Poland</t>
  </si>
  <si>
    <t>General Tadeusz Kosciuszko Military University of Land Forces</t>
  </si>
  <si>
    <t>Kaczmarczyk, B (corresponding author), Gen Tadeusz Kosciuszko Mil Univ Land Forces, Fac Secur &amp; Safety Res, Czajkowskiego 109 Str, PL-51147 Wroclaw, Poland.;Urych, I (corresponding author), War Studies Univ, Inst Secur Theory, Natl Secur Fac, Al Gen Chrusciela Montera 103, PL-00910 Warsaw, Poland.</t>
  </si>
  <si>
    <t>barbara.kaczmarczykwso@gmail.com; i.urych@akademia.mil.pl</t>
  </si>
  <si>
    <t>1996-1073</t>
  </si>
  <si>
    <t>Energies</t>
  </si>
  <si>
    <t>10.3390/en15031102</t>
  </si>
  <si>
    <t>Energy &amp; Fuels</t>
  </si>
  <si>
    <t>ZA2JH</t>
  </si>
  <si>
    <t>WOS:000755993800001</t>
  </si>
  <si>
    <t>Maciaszczyk, M; Kwasek, A; Kocot, M; Kocot, D</t>
  </si>
  <si>
    <t>Maciaszczyk, Magdalena; Kwasek, Artur; Kocot, Maria; Kocot, Damian</t>
  </si>
  <si>
    <t>Determinants of Purchase Behavior of Young E-Consumers of Eco-Friendly Products to Further Sustainable Consumption Based on Evidence from Poland</t>
  </si>
  <si>
    <t>e-consumers; buying behavior; sustainable consumption; consumer; organic products</t>
  </si>
  <si>
    <t>ORGANIC FOOD-CONSUMPTION; MOTIVES; QUALITY; MARKET</t>
  </si>
  <si>
    <t>The aim of the article is to analyze the purchasing behavior of young e-consumers of organic products in regard to sustainable consumption. The article highlights the importance of the Internet in the intensification of purchasing processes of modern consumers and presents the results of the study conducted in November 2021 using a survey questionnaire involving a sample of 620 respondents. As a result of statistical analyses, a structural model was estimated using the maximum likelihood method. It allowed us to determine the variables that influence the purchasing behavior of young e-consumers, as well as to illustrate the degree of the influence between endogenous variables. Defining these relationships made it possible to determine the factors that affect the buying behavior of young e-consumers in the market of organic products. The results of the study and the analysis of the model have led us to the conclusion that purchasing behavior is mainly determined by product information derived from various sources involving product and service quality or warranty, thus giving the consumers the right to file a complaint. The balance between these factors creates the grounds for sustainable consumption and putting emphasis on the specified groups of factors by the producers will allow shopping activities to intensify among young e-consumers. The ongoing SARS-CoV-19 pandemic has posed a serious limitation to an effective performance of the following study. In the future, the authors intend to carry out similar research among overseas respondents so that it is possible to verify if the current trends can also be traced in foreign markets.</t>
  </si>
  <si>
    <t>[Maciaszczyk, Magdalena] Lublin Univ Technol, Fac Management, Dept Strat &amp; Business Planning, PL-20618 Lublin, Poland; [Kwasek, Artur] Univ Technol &amp; Econ, Fac Management &amp; Logist, Dept Econ &amp; Management, PL-00664 Warsaw, Poland; [Kocot, Maria; Kocot, Damian] Univ Econ Katowice, Dept Business Informat, PL-40287 Katowice, Poland</t>
  </si>
  <si>
    <t>Lublin University of Technology; University of Economics in Katowice</t>
  </si>
  <si>
    <t>Maciaszczyk, M (corresponding author), Lublin Univ Technol, Fac Management, Dept Strat &amp; Business Planning, PL-20618 Lublin, Poland.</t>
  </si>
  <si>
    <t>m.maciaszczyk@pollub.pl; artur.kwasek@uth.edu.pl; maria.kocot@ue.katowice.pl; damian.kocot@ue.katowice.pl</t>
  </si>
  <si>
    <t>Maciaszczyk, Magdalena/B-7820-2017</t>
  </si>
  <si>
    <t>Maciaszczyk, Magdalena/0000-0001-7225-4921; Kocot, Damian/0000-0001-9240-857X; Kocot, Maria/0000-0001-5150-3765; Kwasek, Artur/0000-0003-4386-1444</t>
  </si>
  <si>
    <t>10.3390/su14042343</t>
  </si>
  <si>
    <t>ZM4TE</t>
  </si>
  <si>
    <t>WOS:000764351000001</t>
  </si>
  <si>
    <t>Nowakowska, I</t>
  </si>
  <si>
    <t>Nowakowska, Iwona</t>
  </si>
  <si>
    <t>Don't call it work: an interpretative phenomenological analysis of volunteer firefighting in young adults based on the volunteer process model</t>
  </si>
  <si>
    <t>VOLUNTARY SECTOR REVIEW</t>
  </si>
  <si>
    <t>coping; firefighters; volunteer motivations; volunteer process model; interpretative phenomenological analysis</t>
  </si>
  <si>
    <t>POSTTRAUMATIC STRESS; COMMUNITY; SERVICE; EMBEDDEDNESS; MASCULINITY; RECRUITMENT; INTENTIONS; COMMITMENT; MOTIVATION; BARRIERS</t>
  </si>
  <si>
    <t>The number of people engaging in volunteer firefighting is on the decline. It is therefore important to understand what factors on a personal and social level and from the three stages of the volunteer process model - antecedents, experiences and consequences - might be linked to starting and sustaining engagement in volunteer firefighting. To do this, a qualitative, interview-based study was carried out using a sample of ten volunteer firefighters from across Poland. The data were gathered and analysed using the interpretative phenomenological analysis methodological framework. The data enabled information regarding the stage of the volunteer process and the motivations behind the engagement to be grouped and interpreted. The implications for retention strategies are set out, with a particular focus on the social support of firefighters, the role of coping skills, relationships with the local community, the quality of relationships within the firefighting brigade, the personal development of volunteers and how firefighters make meaning of their service.</t>
  </si>
  <si>
    <t>[Nowakowska, Iwona] Maria Grzegorzewska Univ, Inst Psychol, Warsaw, Poland</t>
  </si>
  <si>
    <t>The Maria Grzegorzewska University</t>
  </si>
  <si>
    <t>Nowakowska, I (corresponding author), Maria Grzegorzewska Univ, Inst Psychol, Warsaw, Poland.</t>
  </si>
  <si>
    <t>insd2@aps.edu.pl</t>
  </si>
  <si>
    <t>Nowakowska, Iwona/AAN-9716-2020</t>
  </si>
  <si>
    <t>Nowakowska, Iwona/0000-0001-7701-5612</t>
  </si>
  <si>
    <t>Ministry of Science and Higher Education in Poland; BNS [118/2020]</t>
  </si>
  <si>
    <t>Ministry of Science and Higher Education in Poland(Ministry of Science and Higher Education, Poland); BNS</t>
  </si>
  <si>
    <t>This research was supported by the Ministry of Science and Higher Education in Poland in the form of a subsidy for the maintenance and development of research potential at The Maria Grzegorzewska University in 2020; grant no. BNS 118/2020. Primary investigator: Iwona Nowakowska.</t>
  </si>
  <si>
    <t>POLICY PRESS</t>
  </si>
  <si>
    <t>BRISTOL</t>
  </si>
  <si>
    <t>UNIV BRISTOL, 1-9 OLD PARK HILL, BRISTOL BS2 8BB, ENGLAND</t>
  </si>
  <si>
    <t>2040-8056</t>
  </si>
  <si>
    <t>2040-8064</t>
  </si>
  <si>
    <t>VOLUNT SECT REV</t>
  </si>
  <si>
    <t>Volunt. Sect. Rev.</t>
  </si>
  <si>
    <t>10.1332/204080521X16386565594488</t>
  </si>
  <si>
    <t>JAN 2022</t>
  </si>
  <si>
    <t>D9VO1</t>
  </si>
  <si>
    <t>WOS:000915547300001</t>
  </si>
  <si>
    <t>Tarka, P; Kukar-Kinney, M</t>
  </si>
  <si>
    <t>Tarka, Piotr; Kukar-Kinney, Monika</t>
  </si>
  <si>
    <t>Compulsive buying among young consumers in Eastern Europe: a two-study approach to scale adaptation and validation</t>
  </si>
  <si>
    <t>JOURNAL OF CONSUMER MARKETING</t>
  </si>
  <si>
    <t>Compulsive buying behavior; Young consumers; Eastern Europe; Scale adaptation; Compulsive buying prevalence assessment; Precursors of compulsive buying</t>
  </si>
  <si>
    <t>SELF-ESTEEM; MATERIALISM; STRESS; VALUES; VALIDITY; COMORBIDITY; PREVALENCE; DEPRESSION; ANXIETY; MODEL</t>
  </si>
  <si>
    <t>Purpose Although much research focuses on the compulsive buying behavior theory, little attention has been paid to evaluation and diagnosis of compulsive buying in Eastern Europe. This is surprising, given an increasing prevalence of consumerism in many transitioning economies. Young consumers are particularly vulnerable to this phenomenon. The purpose of this study is to adapt the Richmond Compulsive Buying Scale to the Eastern European, specifically Polish cultural and language environment, and to validate it within a group of young Polish consumers, as well to assess the compulsive buying prevalence and the relationship between the compulsive buying and its precursors. Design/methodology/approach The Richmond Compulsive Buying Scale was selected for adaptation to the Polish context as it represents one of the best methodological and substantive compulsive buying measures in literature. The research is composed of two studies. Study 1 uses an in-person survey of young consumers (N = 504). A wide range of statistical procedures and latent variable modeling was used in the analysis. Study 2 (N = 756) uses an online survey to evaluate the correlation and relationship between the compulsive buying measure and its precursors, including consumers' traits and states, by implementing a multiple indicators and multiple causes model. Findings The results of the two studies confirm that the adapted scale represents a valid and reliable measure of compulsive buying tendency in Poland, with the identified incidence rate of compulsive buying among Polish young consumers ranging from 11% in Study 1 to 11.6% in Study 2. In comparison with the results of other studies using the same measure, the current research findings reveal a similarity with the compulsive buying prevalence in China (10.4%; He et al., 2018), Brazil (9.8%; Leite et al., 2013) and slightly exceed the level found in western societies (e.g. 8.9% in the USA; Ridgway et al., 2008). The results of Study 2 indicate that compulsive buying in Poland is induced by low self-esteem and high levels of materialism, depression, anxiety, stress and negative feelings. Research limitations/implications The present research offers a methodological and substantive contribution by adapting and testing the original version of the Richmond Compulsive Buying Scale within an Eastern European transitional market; specifically Poland. In addition, the study offers an empirical contribution to the international research on compulsive behavior, including its precursors, as seen in young consumers. Practical implications This research offers important public policy implications and highlights ethical implications for business organizations. In particular, the findings of this study offer suggestions for enhancing policies and processes of programing appropriate social and educational campaigns that can save young consumers from the negative consequences of compulsive buying. Originality/value The transitional status of the Polish economy and other Eastern European countries has given rise to compulsive buying behavior, especially among young consumers. This emerging consumer behavior trend in Eastern Europe is still underexplored and underreported; hence, there exists a strong need for exploring and measuring such behavior across different Eastern European markets.</t>
  </si>
  <si>
    <t>[Tarka, Piotr] Poznan Univ Econ, Dept Market Res, Poznan, Poland; [Kukar-Kinney, Monika] Univ Richmond, Robins Sch Business, Dept Mkt, Richmond, VA 23173 USA</t>
  </si>
  <si>
    <t>Poznan University of Economics &amp; Business; University of Richmond</t>
  </si>
  <si>
    <t>Tarka, P (corresponding author), Poznan Univ Econ, Dept Market Res, Poznan, Poland.</t>
  </si>
  <si>
    <t>piotr.tarka@ue.poznan.pl</t>
  </si>
  <si>
    <t>Tarka, Piotr/0000-0002-3178-7366</t>
  </si>
  <si>
    <t>MINIATURA grant [2017/01/X/HS4/01985]</t>
  </si>
  <si>
    <t>MINIATURA grant</t>
  </si>
  <si>
    <t>This research was founded by MINIATURA grant (2017/01/X/HS4/01985).</t>
  </si>
  <si>
    <t>0736-3761</t>
  </si>
  <si>
    <t>2052-1200</t>
  </si>
  <si>
    <t>J CONSUM MARK</t>
  </si>
  <si>
    <t>J. Consum. Mark.</t>
  </si>
  <si>
    <t>FEB 9</t>
  </si>
  <si>
    <t>10.1108/JCM-05-2020-3833</t>
  </si>
  <si>
    <t>ZF4QV</t>
  </si>
  <si>
    <t>WOS:000748441700001</t>
  </si>
  <si>
    <t>Feeling Communists: Communism, emotions, and gender in interwar Polish Jewry</t>
  </si>
  <si>
    <t>JOURNAL OF MODERN JEWISH STUDIES</t>
  </si>
  <si>
    <t>Emotions; gender; Communist Party; Poland; Jewish life; interwar years</t>
  </si>
  <si>
    <t>Bina Garncarska-Kadary and Esther Rosenthal-Schneiderman, two young female Jewish-communist activists during interwar Poland, published their autobiographies in Israel. Their life stories had much in common, but also some differences. This article focuses on the emotions that these two women expressed in their autobiographies, with an emphasis on those related to their political activities. In this way, I aim to shed new light on these women's motivations for joining and engaging in activity within the Communist movement. A better understanding of the emotions they expressed provides us insight into the dynamics of political affiliation and the driving factors in extreme conditions. I argue that political parties, encouraged and used emotions as a working tool to recruit and to motivate activists.</t>
  </si>
  <si>
    <t>[Zohar, Emma] Max Plank Inst Human Dev, Ctr Hist Emot, Lentzeallee 94, D-14195 Berlin, Germany</t>
  </si>
  <si>
    <t>Zohar, E (corresponding author), Max Plank Inst Human Dev, Ctr Hist Emot, Lentzeallee 94, D-14195 Berlin, Germany.</t>
  </si>
  <si>
    <t>zohar@mpib-berlin.mpg.de</t>
  </si>
  <si>
    <t>1472-5886</t>
  </si>
  <si>
    <t>1472-5894</t>
  </si>
  <si>
    <t>J MOD JEW STUD</t>
  </si>
  <si>
    <t>J. Mod. Jew. Stud.</t>
  </si>
  <si>
    <t>JAN 2</t>
  </si>
  <si>
    <t>10.1080/14725886.2020.1846271</t>
  </si>
  <si>
    <t>6R5RJ</t>
  </si>
  <si>
    <t>WOS:000892359900003</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</si>
  <si>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</si>
  <si>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</si>
  <si>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</si>
  <si>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</si>
  <si>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</si>
  <si>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</si>
  <si>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</si>
  <si>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</si>
  <si>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</si>
  <si>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</si>
  <si>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</si>
  <si>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</si>
  <si>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</si>
  <si>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</si>
  <si>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</si>
  <si>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</si>
  <si>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</si>
  <si>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</si>
  <si>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</si>
  <si>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</si>
  <si>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</si>
  <si>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Józefów-Czerwinska, B</t>
  </si>
  <si>
    <t>Jozefow-Czerwinska, Bozena</t>
  </si>
  <si>
    <t>Changes in the Mentality of Rural Inhabitants at the Turn of the 19th/20th Centuries (Recorded in Public Discourses and Ethno-Historical Sources)]</t>
  </si>
  <si>
    <t>STUDIA WARMINSKIE</t>
  </si>
  <si>
    <t>Polish</t>
  </si>
  <si>
    <t>against illiteracy; barriers blocking progress; Oporni; Unites; national ideas</t>
  </si>
  <si>
    <t>The phenomenon of the cultural and social transformation of the rural population taking place at the end of the 19th and beginning of the 20th century has been the theme of many academic studies. Nonetheless, certain contexts are still important for analysis, especially when we turn to ethno-historical sources. The systemic policy of Russification, a consequence of the fall of the January Uprising, continued during this period. Various groups of the Polish elite protested against this oppressive policy, at the same time recognizing the need to strengthen ties in peasant families with Polish national identity. Progressive elites, social activists, and others took up the mission of spreading education, recognizing the need to struggle against illiteracy, still prevalent among the rural population. Particular hopes were attached to educating young generations of peasants in the language, culture, and history of Poland. Undoubtedly, many people contributed to this process, but alongside them, the press also played in this issues an important role.</t>
  </si>
  <si>
    <t>[Jozefow-Czerwinska, Bozena] Akad Finansow &amp; Biznesu Vistula, Wydzial Humanisty, Inst Hist, Ul A Mickiewicza 17, PL-06100 Pultusk, Poland</t>
  </si>
  <si>
    <t>Józefów-Czerwinska, B (corresponding author), Akad Finansow &amp; Biznesu Vistula, Wydzial Humanisty, Inst Hist, Ul A Mickiewicza 17, PL-06100 Pultusk, Poland.</t>
  </si>
  <si>
    <t>b.jozefow-czerwinska@vistula.edu.pl</t>
  </si>
  <si>
    <t>Wydawnictwo Uniwersytetu Warminsko-Mazurskiego Olsztyn</t>
  </si>
  <si>
    <t>OLSZTYN</t>
  </si>
  <si>
    <t>UL HEWELIUSZA 14, OLSZTYN, 10-724, POLAND</t>
  </si>
  <si>
    <t>0137-6624</t>
  </si>
  <si>
    <t>STUD WARM</t>
  </si>
  <si>
    <t>Stud. Warm.</t>
  </si>
  <si>
    <t>10.31648/sw.8335</t>
  </si>
  <si>
    <t>7Z2AO</t>
  </si>
  <si>
    <t>WOS:000915366000019</t>
  </si>
  <si>
    <t>Matysiak, I</t>
  </si>
  <si>
    <t>Matysiak, Ilona</t>
  </si>
  <si>
    <t>Stayers or leavers? Spatial (im)mobility patterns of young university graduates living in rural areas in Poland</t>
  </si>
  <si>
    <t>SOCIOLOGIA RURALIS</t>
  </si>
  <si>
    <t>immobility; mobility; newcomers; return migrants; rural areas; stayers; university graduates</t>
  </si>
  <si>
    <t>MIGRATION; HOME; RETURN; YOUTH; URBAN; CITY; COUNTRYSIDE; EDUCATION; ADULTS; PLACE</t>
  </si>
  <si>
    <t>This article aims to explore the (im)mobility patterns of 92 young university graduates living in 10 selected rural municipalities in Poland interviewed within a qualitative study. This is achieved by dividing them into stayers, returnees and newcomers, and looking at their motivations to live in the countryside, plans about their future places of residence as well as their integration into rural communities where they live by analysing their local socializing practices and community engagement. The results show that in each group, those who plan to stay put outnumber the potential leavers-that is, those who would prefer to live elsewhere. The main motivations to stay include a community and family attachment, as well as an aversion to the city or a lack of interest in an urban lifestyle. Having children, property and a social life in the village also contribute to staying. The findings indicate, however, that a university education may affect the interviewees' integration into the community in terms of weakening their relationships with peers without a university degree and shaping their aspirations and preferences, which do not always match those dominating a rural community.</t>
  </si>
  <si>
    <t>[Matysiak, Ilona] Maria Grzegorzewska Univ, Inst Philosophy &amp; Sociol, SzczeAliwicka 40, PL-02353 Warsaw, Poland</t>
  </si>
  <si>
    <t>The Maria Grzegorzewska University; Polish Academy of Sciences; Institute of Philosophy &amp; Sociology of the Polish Academy of Sciences</t>
  </si>
  <si>
    <t>Matysiak, I (corresponding author), Maria Grzegorzewska Univ, Inst Philosophy &amp; Sociol, SzczeAliwicka 40, PL-02353 Warsaw, Poland.</t>
  </si>
  <si>
    <t>imatysiak@aps.edu.pl</t>
  </si>
  <si>
    <t>Matysiak, Ilona/0000-0001-9561-6614</t>
  </si>
  <si>
    <t>National Science Center [DEC-2013/11/D/HS6/04574]</t>
  </si>
  <si>
    <t>National Science Center(National Science Centre, Poland)</t>
  </si>
  <si>
    <t>the National Science Center, Grant/Award Number: DEC-2013/11/D/HS6/04574</t>
  </si>
  <si>
    <t>WILEY</t>
  </si>
  <si>
    <t>HOBOKEN</t>
  </si>
  <si>
    <t>111 RIVER ST, HOBOKEN 07030-5774, NJ USA</t>
  </si>
  <si>
    <t>0038-0199</t>
  </si>
  <si>
    <t>1467-9523</t>
  </si>
  <si>
    <t>SOCIOL RURALIS</t>
  </si>
  <si>
    <t>Sociol. Rural.</t>
  </si>
  <si>
    <t>10.1111/soru.12360</t>
  </si>
  <si>
    <t>Geography; Sociology</t>
  </si>
  <si>
    <t>YM9YC</t>
  </si>
  <si>
    <t>WOS:000746924200008</t>
  </si>
  <si>
    <t>Mazurek-Kusiak, AK; Bednarska, B</t>
  </si>
  <si>
    <t>Mazurek-Kusiak, Anna Katarzyna; Bednarska, Bozena</t>
  </si>
  <si>
    <t>SOCIETY OF EASTERN POLAND IN LIGHT OF THE USE OF HOTELS PROVIDING PRO-ENVIRONMENTAL ACTIVITIES</t>
  </si>
  <si>
    <t>ECONOMY OF REGION</t>
  </si>
  <si>
    <t>eco-friendly hotels; price; choice of hotel; Eastern Poland Region</t>
  </si>
  <si>
    <t>GREEN HOTEL; MANAGEMENT; TOURISM; PAY; EFFICIENCY; CONSUMERS; BEHAVIOR; ENERGY; CARBON</t>
  </si>
  <si>
    <t>The aim of the study is to analyse the attitudes of the society of Eastern Poland (Lublin voivodeship, Podkarpackie voivodeship and Podlaskie voivodeship) towards a range of hotels that declare the pro-ecological activities in their offer. Efforts have been made to identify barriers to higher prices for respondents from the surveyed regions as an increased cost of protecting the environment. The paper presents the hypothesis: on the market of accommodation services in Eastern Poland there are groups of tourists who, when booking an accommodation, pay attention to the environmental aspects of hotel operations, including the ISO 14001 certificate, an economical energy policy and a rational waste policy in the hotel. To achieve the intended purpose, the study used the method of a diagnostic survey with a research tool in the form of an original questionnaire that provided necessary data. The study was conducted from May to October 2017 among residents of Eastern Poland (0.02 % the population of residents in Lublin voivodeship, Podkarpackie voivodeship and Podlaskie voivodeship) using hotel accommodation services. The discriminant function analysis was used for statistical calculation. Among the population of Eastern Poland aged over 60, the interest in choosing a hotel that conducts pro-environmental activities is low. As many as 25.89 % of them are not able to pay a higher price for an accommodation in a hotel that conducts activities and investments in the field of environmental protection. This is mainly due to the low income of this social group. However, in groups of younger Poles from the Eastern Poland Region, the lower the age range, the fewer people would refuse to additionally pay for a service in a hotel that pursues pro-ecological policy. Eastern Poles up to 30 years old are more environmentally conscious. As many as 86.31 % of them are able to pay up higher price for a night in an eco-friendly hotel. At the same time, these people generate a greater demand for the services of ecological hotels. The significant statistical factors in choosing an eco-friendly hotel by guests from Eastern Poland were: the preparation of meals from organic products, running a cost-effective energy policy and having the ISO 14001 certificate. However, the statistically significant barriers were: low income related of consumers from Eastern Poland, lack of knowledge about environmental activities in hotels, no promotion of ecological hotels, to desire to purchase the cheapest accommodation by guests.</t>
  </si>
  <si>
    <t>[Mazurek-Kusiak, Anna Katarzyna; Bednarska, Bozena] Univ Life Sci Lublin, Dept Tourism &amp; Recreat, 13 Akad St, PL-20950 Lublin, Poland</t>
  </si>
  <si>
    <t>University of Life Sciences in Lublin</t>
  </si>
  <si>
    <t>Mazurek-Kusiak, AK (corresponding author), Univ Life Sci Lublin, Dept Tourism &amp; Recreat, 13 Akad St, PL-20950 Lublin, Poland.</t>
  </si>
  <si>
    <t>anna.mazurek@up.lublin.pl; bozen.bednarski@op.pl</t>
  </si>
  <si>
    <t>RUSSIAN ACAD SCIENCES, URAL BRANCH, INST ECONOMICS</t>
  </si>
  <si>
    <t>EKATERINBURG</t>
  </si>
  <si>
    <t>UL MOSKOVSKAYA 29, EKATERINBURG, 620014, RUSSIA</t>
  </si>
  <si>
    <t>2072-6414</t>
  </si>
  <si>
    <t>2411-1406</t>
  </si>
  <si>
    <t>EKON REG</t>
  </si>
  <si>
    <t>Ekon. Reg.</t>
  </si>
  <si>
    <t>10.17059/ekon.reg.2022-4-18</t>
  </si>
  <si>
    <t>Area Studies</t>
  </si>
  <si>
    <t>F1LI8</t>
  </si>
  <si>
    <t>gold, Green Submitted</t>
  </si>
  <si>
    <t>WOS:000980027700018</t>
  </si>
  <si>
    <t>Mlynarczyk-Tomczyk, A</t>
  </si>
  <si>
    <t>Mlynarczyk-Tomczyk, Anita</t>
  </si>
  <si>
    <t>The History of the Millennium of Poland from the Perspective of Radio Free Europe's Broadcasts, 1960-1966</t>
  </si>
  <si>
    <t>HISTORIOGRAFIAS-REVISTA DE HISTORIA Y TEORIA</t>
  </si>
  <si>
    <t>Milennium; millennium broadcast; history; journalism</t>
  </si>
  <si>
    <t>A significant element of activity of Radio Free Europe (RFE) were broadcasts of educational character, reminding, especially young generation behind the iron curtain, of Polish political history and the development of Polish culture. During the celebration of Polish Millennium (1960-1966), the editorial board of RFE played an important role in popularizing a thousand-year-old history of the nation, Christianity and Polish country. Many of the lectures addressed to the society of communist Poland were of up-to-date significance. In that way, the RFE editors opened the gate to the West, closed by the communist authorities. Many events from Poland's 1000-year history were interpreted in an anti-communist spirit, exposing the significant role of the Catholic Church.</t>
  </si>
  <si>
    <t>[Mlynarczyk-Tomczyk, Anita] Jan Kochanowski Univ Humanities &amp; Sci, Kielce, Poland</t>
  </si>
  <si>
    <t>Jan Kochanowski University</t>
  </si>
  <si>
    <t>Mlynarczyk-Tomczyk, A (corresponding author), Jan Kochanowski Univ Humanities &amp; Sci, Kielce, Poland.</t>
  </si>
  <si>
    <t>anita.mlynarczyk-tomczyk@ujk.edu.pl</t>
  </si>
  <si>
    <t>Mlynarczyk - Tomczyk, Anita/0000-0002-7116-4198</t>
  </si>
  <si>
    <t>UNIV ZARAGOZA</t>
  </si>
  <si>
    <t>ZARAGOZA</t>
  </si>
  <si>
    <t>C/PEDRO CERBUNA 12, ZARAGOZA, 50009, SPAIN</t>
  </si>
  <si>
    <t>2174-4289</t>
  </si>
  <si>
    <t>HISTORIOGRAFIAS</t>
  </si>
  <si>
    <t>Historiografias</t>
  </si>
  <si>
    <t>JAN-JUN</t>
  </si>
  <si>
    <t>2T1OX</t>
  </si>
  <si>
    <t>WOS:000822251000002</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</si>
  <si>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</si>
  <si>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</si>
  <si>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</si>
  <si>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</si>
  <si>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Russian</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</si>
  <si>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</si>
  <si>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</si>
  <si>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</si>
  <si>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</si>
  <si>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</si>
  <si>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</si>
  <si>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</si>
  <si>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</si>
  <si>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</si>
  <si>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</si>
  <si>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</si>
  <si>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</si>
  <si>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</si>
  <si>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</si>
  <si>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</si>
  <si>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</si>
  <si>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</si>
  <si>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</si>
  <si>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</si>
  <si>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</si>
  <si>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</si>
  <si>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</si>
  <si>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</si>
  <si>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</si>
  <si>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</si>
  <si>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</si>
  <si>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</si>
  <si>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</si>
  <si>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</si>
  <si>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</si>
  <si>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</si>
  <si>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</si>
  <si>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</si>
  <si>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</si>
  <si>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</si>
  <si>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</si>
  <si>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</si>
  <si>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</si>
  <si>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</si>
  <si>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10.4335/20.1.193-214(2022)</t>
  </si>
  <si>
    <t>ZS9OB</t>
  </si>
  <si>
    <t>WOS:000768786200008</t>
  </si>
  <si>
    <t>Skarupsky, P</t>
  </si>
  <si>
    <t>Skarupsky, Petra</t>
  </si>
  <si>
    <t>The Battle of Grunwald in Prague: The Reception of the 1959 Exhibition of Polish Painting in Czechoslovakia</t>
  </si>
  <si>
    <t>UMENI-ART</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</si>
  <si>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</si>
  <si>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</si>
  <si>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Skarupsky, P (corresponding author), Univ Warsaw, Inst Art Hist, Warsaw, Poland.</t>
  </si>
  <si>
    <t>INST ART HIST ACAD SCI CZECH REPUBLIC</t>
  </si>
  <si>
    <t>PRAHA 1</t>
  </si>
  <si>
    <t>HUSOVA 4, PRAHA 1, 110 00, CZECH REPUBLIC</t>
  </si>
  <si>
    <t>0049-5123</t>
  </si>
  <si>
    <t>1804-6509</t>
  </si>
  <si>
    <t>Umeni-Art</t>
  </si>
  <si>
    <t>+</t>
  </si>
  <si>
    <t>10.54759/ART-2022-0105</t>
  </si>
  <si>
    <t>Art</t>
  </si>
  <si>
    <t>3F3PO</t>
  </si>
  <si>
    <t>WOS:000830583000005</t>
  </si>
  <si>
    <t>Syrota, L</t>
  </si>
  <si>
    <t>Syrota, Liliia</t>
  </si>
  <si>
    <t>THE IDEA OF NEW WAYS AND ITS IMPLEMENTATION DURING CREATIVE EVENINGS LITERARY AND ARTISTIC GROUPS OF LVIV EARLY 1920s</t>
  </si>
  <si>
    <t>ZBORNIK MATICE SRPSKE ZA SLAVISTIKU-MATICA SRPSKA JOURNAL OF SLAVIC STUDIES</t>
  </si>
  <si>
    <t>Ukrainian</t>
  </si>
  <si>
    <t>new ways; literary g roup  Mythusa; literary and a rtistic association Bohema; journal Budyak; neo-symbolism; futurism; national revival</t>
  </si>
  <si>
    <t>The aim of the article is to analyze the features of popularization of literary and aesthetic ideas of young representatives of the Ukrainian creative environment of Lviv in the early 1920s based on new facts, to reveal in more detail the directions of development of the then Ukrainian cultural life of Lviv in general. In the theoretical and methodological aspect, the problem of exchange of artistic information in the communicative field author work - addressee is covered in the works of representatives of semiotics and structuralism (R. Jacobson, Y. Lotman, Ts. Todorov), poststructuralism (J. Baudrillard, J. Lyotard, M. Foucault, J. Kristeva), hermeneutics and phenomenology (E. Husserl, M. Heidegger, G. Gadamer, P. Reeker). Philosophical and aesthetic understanding of the problems of authorship and reception in the culture of modernism is contained in the works of T. Adorno, G. Marcuse, H. Ortega y Gasset, J. Habermas, J.-P. Sartre, A. Camus, K. Greenberg, R. Fry, R. Krauss. It was established that the popularizing activity of the literary groups Mythusa and Bohema, as well as the poets grouped around the magazine Budyak, was innovative in form and sensational in content. Proclaiming the ideas from symbolism to new ways, turn to primitive, all-Ukrainian activism, futurism, young Lviv poets and artists organized a large number of creative evenings, actively published in periodicals, published poetry collections and magazines to promote the cultural life of Galicia. The postwar generation of artists managed to concentrate around themselves the Ukrainian literary forces of Galicia, representatives of the Ukrainian emigration that formed in Poland, Czechoslovakia, Germany, and Austria in the 1920s. It is proved that the initiators of the artistic events - the groups Mythusa and Bohema, the authors of the journal Budyak - were able to quickly establish close contacts with the general public, successfully popularize neo-symbolist ideas. They instilled avant-garde ideology in Galicia through oral communication during creative evenings too. These groups were clearly focused on innovation.</t>
  </si>
  <si>
    <t>[Syrota, Liliia] Ivan Franko Nationality Univ Lviv, Lvov, Ukraine</t>
  </si>
  <si>
    <t>Syrota, L (corresponding author), Ivan Franko Nationality Univ Lviv, Lvov, Ukraine.</t>
  </si>
  <si>
    <t>liljasyrota@yahoo.com</t>
  </si>
  <si>
    <t>MATICA SRPSKA</t>
  </si>
  <si>
    <t>NOVI SAD</t>
  </si>
  <si>
    <t>MATICE SRPSKE 1, NOVI SAD, 21000, SERBIA</t>
  </si>
  <si>
    <t>0352-5007</t>
  </si>
  <si>
    <t>ZB MATICE SRP SLAV</t>
  </si>
  <si>
    <t>Zb. Matice Srp. Slav.</t>
  </si>
  <si>
    <t>10.18485/ms_zmss.2022.101.19</t>
  </si>
  <si>
    <t>Language &amp; Linguistics</t>
  </si>
  <si>
    <t>Linguistics</t>
  </si>
  <si>
    <t>2Z2BL</t>
  </si>
  <si>
    <t>WOS:000826389100019</t>
  </si>
  <si>
    <t>Zajac, J; Michulka, D</t>
  </si>
  <si>
    <t>Zajac, Justyna; Michulka, Dorota</t>
  </si>
  <si>
    <t>Coming across a Difficult Past: Contemporary Polish Narratives in the Eyes of a Young Recipient in Theory and Practice</t>
  </si>
  <si>
    <t>BOOKBIRD-A JOURNAL OF INTERNATIONAL CHILDRENS LITERATURE</t>
  </si>
  <si>
    <t>For years, both historical themes in literary narrations and the culture of memory have had a significant place in teaching children and teenagers in Poland. Polish and history teachers are aware of Holocaust literature that is addressed to young readers. This literature plays an important role in learning about the persecution of Jews, encouraging and facilitating students' emotional engagement, shaping their moral stance, and teaching them to respect the past (Rosenblatt; Miall; Paivio, Imagery and Images).</t>
  </si>
  <si>
    <t>[Zajac, Justyna] Univ Wroclaw, Philol Dept, Doctoral Coll, Wroclaw, Poland; [Michulka, Dorota] Univ Wroclaw, Inst Polish Studies, Dept Methodol Teaching Language &amp; Literature, Wroclaw, Poland; [Michulka, Dorota] Polish Sci Acad, Sect Educ, Warsaw, Poland; [Michulka, Dorota] Univ Tampere, Dept Slavonic Philol, Tampere, Finland</t>
  </si>
  <si>
    <t>University of Wroclaw; University of Wroclaw; Tampere University</t>
  </si>
  <si>
    <t>Zajac, J (corresponding author), Univ Wroclaw, Philol Dept, Doctoral Coll, Wroclaw, Poland.</t>
  </si>
  <si>
    <t>Zajac, Justyna/0000-0002-0265-3123</t>
  </si>
  <si>
    <t>INT BOARD BOOKS YOUNG PEOPLE</t>
  </si>
  <si>
    <t>SKOKIE</t>
  </si>
  <si>
    <t>C/O CENTER TEACHING THROUGH CHILDRENS BOOKS, 5202 OLD ORCHARD RD, STE 300, SKOKIE, IL 60077 USA</t>
  </si>
  <si>
    <t>0006-7377</t>
  </si>
  <si>
    <t>1918-6983</t>
  </si>
  <si>
    <t>BOOKBIRD</t>
  </si>
  <si>
    <t>Bookbird</t>
  </si>
  <si>
    <t>10.1353/bkb.2022.0008</t>
  </si>
  <si>
    <t>2A3WX</t>
  </si>
  <si>
    <t>WOS:000809436600010</t>
  </si>
  <si>
    <t>Zalega, T</t>
  </si>
  <si>
    <t>Zalega, Tomasz</t>
  </si>
  <si>
    <t>Sustainable Consumption and the Fair Trade Idea Versus the Consumption Behavior of Young Singles in Poland</t>
  </si>
  <si>
    <t>PROBLEMY ZARZADZANIA-MANAGEMENT ISSUES</t>
  </si>
  <si>
    <t>sustainable consumption; conscious consumption; fair trade; consumer behavior; young singles</t>
  </si>
  <si>
    <t>CONSUMERS; INFORMATION; ECONOMY; ETHICS</t>
  </si>
  <si>
    <t>Purpose: The article is a research paper. The aim of this study is to provide some insight into the consumption behavior of young Polish singles that conform to the idea of sustainable consumption and the fair trade movement.Design/methodology: The methodological part synthetically discusses the conceptualization of research and selection of the research sample. The empirical part, based on the research conducted by the author, examines young Polish singles' pro-environmental behaviors that can be defined as sustainable consumption and are aligned with the fair trade idea. The analysis is based on a survey questionnaire administered from 1 October to 30 March 2022 in a sample of 2587 young singles who made inde-pendent decisions in the market.Findings: The methodological part synthetically discusses the conceptualization of research and selection of the research sample. The empirical part, based on the research conducted by the author, examines young Polish singles' pro-environmental behaviors that can be defined as sustainable consumption and are aligned with the fair trade idea. The analysis is based on a survey questionnaire administered from 1 October to 30 March 2022 in a sample of 2587 young singles who made independent decisions in the market. The information from the survey shows that young Polish singles implement the idea of fully sustainable consumption to a small extent and that some of them interpret the essence of sustainable consumption incorrectly. The proportion of young respondents who declared that they acted in line with the idea of sustainable consumption was much higher among women than men as well as among university graduates, those earning a monthly income of more than PLN 4000.00, and mostly living in large urban agglomerations. Furthermore, the information obtained reveals that sustainable consumption is not fully understood by the respondents, as evidenced by the fact that nearly half of young singles indicated financial costs as the main barrier to sustainable consumption. In turn, for those with the highest income, the main obstacle in this respect was a lack of time. The results of the survey have confirmed that young singles have poor knowledge of labels referring to eco-friendliness, the environment and fair trade, showing that the sample surveyed is characterized by low awareness of eco-labeling, that is the idea of placing green labels on products that are least harmful to the environment.Research limitations/ implication: Given the limited financial capacity, the study of sustainable consumption and fair trade in the consumption behavior of young singles was confined to an online survey. This affected the research sample (N = 2587). Thus, the conclusions should not be treated as representative of the population of young Polish singles. They only provide some insight into their actual consumption behaviors as part of sustainable consumption and fair trade.Originality/value: Despite the indicated limitations, the obtained results allowed for partially filling the gap ensuing from the lack of primary research on sustainable behavior of young Polish singles.</t>
  </si>
  <si>
    <t>[Zalega, Tomasz] Univ Warsaw, Fac Management, Warsaw, Poland; [Zalega, Tomasz] Univ Warsaw, Fac Management, Szturmowa 1-3, PL-02678 Warsaw, Poland</t>
  </si>
  <si>
    <t>University of Warsaw; University of Warsaw</t>
  </si>
  <si>
    <t>Zalega, T (corresponding author), Univ Warsaw, Fac Management, Szturmowa 1-3, PL-02678 Warsaw, Poland.</t>
  </si>
  <si>
    <t>UNIV WARSAW, FAC MANAGEMENT</t>
  </si>
  <si>
    <t>WARSAW</t>
  </si>
  <si>
    <t>SZTURMOWA 1-3, WARSAW, 02-678, POLAND</t>
  </si>
  <si>
    <t>1644-9584</t>
  </si>
  <si>
    <t>2300-8792</t>
  </si>
  <si>
    <t>PROBL ZARZ</t>
  </si>
  <si>
    <t>Probl. Zarz.</t>
  </si>
  <si>
    <t>10.7172/1844-9584.98.2</t>
  </si>
  <si>
    <t>T3AH3</t>
  </si>
  <si>
    <t>WOS:001076738600002</t>
  </si>
  <si>
    <t>Stanczyk, E</t>
  </si>
  <si>
    <t>Stanczyk, Ewa</t>
  </si>
  <si>
    <t>Polish Refugee Children in India: Personal Memory, Grassroots Activism, and Transnational Commemorative Diplomacy</t>
  </si>
  <si>
    <t>JEUNESSE-YOUNG PEOPLE TEXTS CULTURES</t>
  </si>
  <si>
    <t>refugee children; Polish children; refugees in India; personal memory; local memory; transnational memory; Second World War</t>
  </si>
  <si>
    <t>POLAND</t>
  </si>
  <si>
    <t>This article explores the memory of nearly one thousand Polish child refugees who found safe haven in India during the Second World War. It discusses how from the 1970s onward, the former refugees attempted to sustain the memory of their exilic homeland, often with support from other memory actors in both Poland and India. Analyzing both personal testimonies and grassroots memory activism, this article investigates the intertwining of individual memory with wider memorial trends, such as vernacular, national, and transnational memory. By discussing the ways in which personal and familial memory of wartime childhood serve as a springboard for other commemorative initiatives, this article also examines how children and young people feature in public memory, both as memory actors and objects of commemoration. In doing so, not only do I ask broader questions about remembering children that are relevant to this special issue, but also provide a window into the vicissitudes of Polish politics of memory from the late 1940s to the present.</t>
  </si>
  <si>
    <t>[Stanczyk, Ewa] Univ Amsterdam, East European Studies, Amsterdam, Netherlands</t>
  </si>
  <si>
    <t>University of Amsterdam</t>
  </si>
  <si>
    <t>Stanczyk, E (corresponding author), Univ Amsterdam, East European Studies, Amsterdam, Netherlands.</t>
  </si>
  <si>
    <t>Stanczyk, Ewa/0000-0001-5818-3821</t>
  </si>
  <si>
    <t>UNIV TORONTO PRESS INC</t>
  </si>
  <si>
    <t>TORONTO</t>
  </si>
  <si>
    <t>JOURNALS DIVISION, 5201 DUFFERIN ST, DOWNSVIEW, TORONTO, ON M3H 5T8, CANADA</t>
  </si>
  <si>
    <t>1920-2601</t>
  </si>
  <si>
    <t>1920-261X</t>
  </si>
  <si>
    <t>JEUNESSE</t>
  </si>
  <si>
    <t>Jeunesse</t>
  </si>
  <si>
    <t>WIN</t>
  </si>
  <si>
    <t>10.3138/jeunesse.13.2.38</t>
  </si>
  <si>
    <t>5M6YG</t>
  </si>
  <si>
    <t>WOS:000871244300004</t>
  </si>
  <si>
    <t>Sulkowska, W</t>
  </si>
  <si>
    <t>Sulkowska, Wanda</t>
  </si>
  <si>
    <t>In search of opportunities for development of microinsurance by drawing on the experience of previous generations</t>
  </si>
  <si>
    <t>microinsurance; protection gap; financial exclusion; insurance market penetration inclusive insurance</t>
  </si>
  <si>
    <t>Motivation: Notwithstanding the 30 years of the market economy, the Polish insurance market still reveals an exceptionally low level of penetration rates and insurance density. Attempts should be made to reduce the protection gap by introducing and popularising microinsurance products. Aim: The research aims to establish whether there exists a need for microinsurance products in Poland and whether there are conditions for its development, which groups it should target and what methods and institutions can reduce the protection gap. Results: Data analysis demonstrated that in Poland the lowest use of insurance coverage to manage risk occurs in the lowest income households, comprising groups of people with relatively low education: disability pensioners, farmers and workers. This results in lack of or limited access to insurance. Looking for a way to counteract this phenomenon, I suggest introducing and popularising microinsurance products targeting towards the above-mentioned groups. However, the use of remote microinsurance distribution channels may prove highly ineffective. Considering the above and the lack of trust in entities operating in the insurance market, it is recommended to create a legal environment enabling the inclusion of institutions and organisations acceptable to and enjoying the trust of these circles in processes involving marketing, distribution and, partially, the servicing of microinsurance. These players should consist of civic organisations, such as volunteer fire brigades, rural housewives' clubs, activist organisations from religious communities, as well as those set up for mutual protection, e.g., relief and loan funds and savings and loan funds. A separate group targeted by microinsurance should consist of people who are young, open to new trends and interested in obtaining insurance coverage for a limited time, e.g., for the short period when they use a means of personal transport or other rented equipment, for which coverage can be obtained and paid for quickly and without undue formalities.</t>
  </si>
  <si>
    <t>[Sulkowska, Wanda] Cracow Univ Econ, Inst Finance, Dept Risk Management &amp; Insurance, Ul Rakowicka 27, PL-31510 Krakow, Poland</t>
  </si>
  <si>
    <t>Cracow University of Economics</t>
  </si>
  <si>
    <t>Sulkowska, W (corresponding author), Cracow Univ Econ, Inst Finance, Dept Risk Management &amp; Insurance, Ul Rakowicka 27, PL-31510 Krakow, Poland.</t>
  </si>
  <si>
    <t>wanda.sulkowska@uek.krakow.pl</t>
  </si>
  <si>
    <t>this research was fully funded by the Cracow University of Economics.</t>
  </si>
  <si>
    <t>DEC</t>
  </si>
  <si>
    <t>10.12775/EiP.2021.051</t>
  </si>
  <si>
    <t>YL2ZU</t>
  </si>
  <si>
    <t>WOS:000745765600009</t>
  </si>
  <si>
    <t>Turon-Kowalska, A</t>
  </si>
  <si>
    <t>Turon-Kowalska, Agnieszka</t>
  </si>
  <si>
    <t>RELIGIOUS SOCIAL ADVERTISING AGAINST SECULARISATION OF SOCIETY. THE POLISH EXAMPLE</t>
  </si>
  <si>
    <t>JOURNAL FOR THE STUDY OF RELIGIONS AND IDEOLOGIES</t>
  </si>
  <si>
    <t>secularization; secular society; laicisation; homo videns; social campaign; religious social advertising; abortion; rule of law; catholic country; human being; sacrum</t>
  </si>
  <si>
    <t>Nowadays, man has been transformed from animal rationale and animal symbolicum into homo videns, and this state of affairs determines the tools at the disposal of religious institutions to carry out the work of new evangelisation, to contest global secularisation, or to point out the correct moral solutions from a Christian point of view to the problems of today's civilisation. Religious advertising is just such a new tool of information and persuasion. It is one of the elements of communication aimed at promoting values, ideas, services and shaping attitudes and behaviours appropriate to a given religion. It contains certain elements of the sacrum and aims to make recipients aware of their spiritual needs, arouse the desire to satisfy them and indicate the attractiveness of Christianity. It is supposed to create appropriate preferences, show the beauty and positive image of the sender and the product that faith provides. A specific type of advertising is a billboard campaign. Poland is the most Catholic country in Europe. At the same time, it ranks first in terms of the rate of secularisation among young people. In Poland, at the turn of 2020/2021, we had an anti-abortion billboard campaign, which was the result of the long-standing policy of the conservative ruling camp against various forms of contemporary secularisation and global secular ideologies. The campaign proved to be controversial and ineffective. The aim of this article is to describe the specifics of social advertising in the context of the issues discussed on the example of the Polish anti-abortion campaign.</t>
  </si>
  <si>
    <t>[Turon-Kowalska, Agnieszka] Univ Silesia Katowice, Inst Polit Sci, Katowice, Poland</t>
  </si>
  <si>
    <t>University of Silesia in Katowice</t>
  </si>
  <si>
    <t>Turon-Kowalska, A (corresponding author), Univ Silesia Katowice, Inst Polit Sci, Katowice, Poland.</t>
  </si>
  <si>
    <t>agnieszka.turon@us.edu.pl</t>
  </si>
  <si>
    <t>Turon-Kowalska, Agnieszka/0000-0002-7913-0777</t>
  </si>
  <si>
    <t>UNIV BABES-BOLYAI</t>
  </si>
  <si>
    <t>CLUJ-NAPOCA</t>
  </si>
  <si>
    <t>MIHAIL KOGALNICEANU NR. 1, CLUJ-NAPOCA RO-3400, ROMANIA</t>
  </si>
  <si>
    <t>1583-0039</t>
  </si>
  <si>
    <t>J STUDY RELIG IDEOL</t>
  </si>
  <si>
    <t>J. Study Relig. Ideol</t>
  </si>
  <si>
    <t>XD9SP</t>
  </si>
  <si>
    <t>WOS:000723039900001</t>
  </si>
  <si>
    <t>Budziszewska, M; Glód, Z</t>
  </si>
  <si>
    <t>Budziszewska, Magdalena; Glod, Zuzanna</t>
  </si>
  <si>
    <t>These Are the Very Small Things That Lead Us to That Goal: Youth Climate Strike Organizers Talk about Activism Empowering and Taxing Experiences</t>
  </si>
  <si>
    <t>youth climate activism; collective efficacy; collective action; Fridays for Future; positive youth development; burn out</t>
  </si>
  <si>
    <t>SOCIAL-IDENTITY-MODEL; ENGAGEMENT; HOPE</t>
  </si>
  <si>
    <t>Climate change is one of the most pressing issues we face, and the Fridays for Future wave of protests is unique both in its youth character and global reach. However, still not enough is known about how young activists experience their involvement and how the experience of climate activism connects to their personal development and psychological well-being. To gain an enhanced understanding of this issue, we conducted a qualitative study based on eight in-depth interviews with individuals deeply involved in the Youth Climate Strike in Poland. We analyzed the interviews using a rigorous multi-stage thematic analysis. Results showed that the empowering aspects of activism were associated with a heightened sense of agency, a sense of belonging to a community, a sense of duty and ethical integrity, of finding one's voice and learning new skills, and a sense of personal growth. Activists also indicated aggravating aspects of involvement, such as involving the struggle for balance between activism and other spheres of life, overwork, and conflicts within a peer group. In conclusion, in contrast to the pressing nature of the climate change conundrum, climate activism is often experienced by its young participants as a mostly empowering experience.</t>
  </si>
  <si>
    <t>[Budziszewska, Magdalena; Glod, Zuzanna] Univ Warsaw, Fac Psychol, PL-00183 Warsaw, Poland</t>
  </si>
  <si>
    <t>Budziszewska, M (corresponding author), Univ Warsaw, Fac Psychol, PL-00183 Warsaw, Poland.</t>
  </si>
  <si>
    <t>mbudzisz@psych.uw.edu.pl; zuzanna.glod@gmail.com</t>
  </si>
  <si>
    <t>Budziszewska, Magdalena/0000-0002-1837-2086</t>
  </si>
  <si>
    <t>Faculty of Psychology, University ofWarsaw - Ministry of Science and Higher Education [501-D125-01-1250000 zlec. 5011000228]</t>
  </si>
  <si>
    <t>Faculty of Psychology, University ofWarsaw - Ministry of Science and Higher Education</t>
  </si>
  <si>
    <t>This work was supported by the Faculty of Psychology, University ofWarsaw, from the funds awarded by the Ministry of Science and Higher Education in the form of a subsidy for the maintenance and development of research potential in 2021 (501-D125-01-1250000 zlec. 5011000228).</t>
  </si>
  <si>
    <t>OCT</t>
  </si>
  <si>
    <t>10.3390/su131911119</t>
  </si>
  <si>
    <t>WI3YD</t>
  </si>
  <si>
    <t>WOS:000708299100001</t>
  </si>
  <si>
    <t>Mangiaracina, A; Kefallinou, A; Kyriazopoulou, M; Watkins, A</t>
  </si>
  <si>
    <t>Mangiaracina, Antonella; Kefallinou, Anthoula; Kyriazopoulou, Mary; Watkins, Amanda</t>
  </si>
  <si>
    <t>Learners' Voices in Inclusive Education Policy Debates</t>
  </si>
  <si>
    <t>learners' voices; inclusive education; policy debates</t>
  </si>
  <si>
    <t>STUDENT VOICE; POWER; DIFFERENCE; DILEMMA</t>
  </si>
  <si>
    <t>Although the idea of including learners in policy-making is gaining ground, their voices still seem to be marginalised. This article focuses on the issue of learners' voices in inclusive education policy debates. It begins by discussing main policy developments, arguments and key issues around learner voice and participation. It then draws on different aspects of work by the European Agency for Special Needs and Inclusive Education (the Agency) that has directly involved young people in exchanges with policy-makers and decision-makers responsible for developing and implementing policy for inclusive education. This includes four European Hearings  (in 2003, 2007, 2011 and 2015), involving over 300 young people. It also includes workshops with learners in Cyprus and Poland as part of the European Commission's Directorate-General for Structural Reform Support Programme activities. In the Agency's work, learners with a range of learning needs from across Europe shared their views on their right to education (access), their rights in education (learning and participation) and their rights in wider society (achievement). Key messages from learners included the importance of barrier-free schools, raising awareness, changing attitudes and combating stereotypes to support their longer-term social inclusion and ensure they are able to become full citizens in their local communities. Building on these messages, the article concludes with some important considerations for future work and recommends positioning learners as key agents in policy debates for inclusive education.</t>
  </si>
  <si>
    <t>[Mangiaracina, Antonella; Kefallinou, Anthoula; Kyriazopoulou, Mary; Watkins, Amanda] European Agcy Special Needs &amp; Inclus Educ, Ostre Stn Vej 33, DK-5000 Odense C, Denmark</t>
  </si>
  <si>
    <t>Watkins, A (corresponding author), European Agcy Special Needs &amp; Inclus Educ, Ostre Stn Vej 33, DK-5000 Odense C, Denmark.</t>
  </si>
  <si>
    <t>antonella@european-agency.org; anthoula@european-agency.org; mary@european-agency.org; amanda@european-agency.org</t>
  </si>
  <si>
    <t>Kefallinou, Anthoula/0000-0002-0538-7529</t>
  </si>
  <si>
    <t>10.3390/educsci11100599</t>
  </si>
  <si>
    <t>WV3NT</t>
  </si>
  <si>
    <t>WOS:000717146900001</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</si>
  <si>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</si>
  <si>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</si>
  <si>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</si>
  <si>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</si>
  <si>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</si>
  <si>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</si>
  <si>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</si>
  <si>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</si>
  <si>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</si>
  <si>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</si>
  <si>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Malinowski, Mateusz/AAK-5087-2020; Maxianová, Alžbeta/AAB-1027-2021; Gródek-Szostak, Zofia/AAJ-3461-2020; Krakowiak-Bal, Anna/F-4259-2018; Niemczyk, Agata/C-8756-2019; Vaverková, Magdalena Daria/I-3726-2019; Bodziacki, Stanisław/JEK-6277-2023; Suder, Marcin/GVS-9335-2022; Suder, Marcin/ABF-8935-2020</t>
  </si>
  <si>
    <t>Malinowski, Mateusz/0000-0003-1364-1256; Maxianová, Alžbeta/0000-0002-5703-8590; Krakowiak-Bal, Anna/0000-0002-9198-5153; Niemczyk, Agata/0000-0002-5594-6296; Vaverková, Magdalena Daria/0000-0002-2384-6207; Suder, Marcin/0000-0001-6279-7359; Suder, Marcin/0000-0001-6279-7359; Lisiakiewicz, Rafal/0000-0001-8649-6518; Kotulewicz-Wisinska, Karolina/0000-0002-7416-4898; Bodziacki, Stanislaw/0000-0003-3027-1031; Grodek-Szostak, Zofia/0000-0001-6283-6952</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</si>
  <si>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</si>
  <si>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</si>
  <si>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</si>
  <si>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10.3390/en14185599</t>
  </si>
  <si>
    <t>UV4OZ</t>
  </si>
  <si>
    <t>WOS:000699461200001</t>
  </si>
  <si>
    <t>Buchta, R; Cichosz, W; Zellma, A</t>
  </si>
  <si>
    <t>Buchta, Roman; Cichosz, Wojciech; Zellma, Anna</t>
  </si>
  <si>
    <t>Religious Education in Poland during the COVID-19 Pandemic from the Perspective of Religion Teachers of the Silesian Voivodeship</t>
  </si>
  <si>
    <t>school; religious education; religion teacher; COVID-19 pandemic; Silesian Voivodeship</t>
  </si>
  <si>
    <t>The COVID-19 pandemic has influenced all spheres of life. It has an impact on the education of children and youth. The authors' research focused on religious education during the pandemic by the Roman Catholic Church in Poland in the Slaskie Voivodeship. The criterion for choosing the environment was dictated by demographic conditions. The Slaskie Voivodeship has the highest population density per square kilometer, which contributed to the largest number of virus infections. The principal purpose of the research was to gather religion teachers' opinions concerning organization and implementation of the remote teaching of religion in the Silesian Voivodeship (Wojewodztwo Slaskie). So far, there has been no research conducted in the field of the abovementioned issues in the area chosen by the authors. The authors' research, carried out from June to August 2020, covered 700 people, which accounts for 18.7% of the religious education teachers working in the Slaskie Voivodeship. The results of the authors' own research allowed formulating a conclusion that the COVID-19 pandemic contributed to the development of modern information and communication competencies of all participants of religious education. Entities involved in this type of education recognized and used multiple opportunities offered by information and communication technologies, which can be seen in the respondents' declarations describing various forms of their didactic and educational on-line work. The COVID-19 pandemic has motivated parents to become more involved in the religious education of younger school-age children. The surveyed religion teachers declared that, thanks to the activity and the help of their parents, the children systematically participated in religion lessons and carried out orders and educational tasks without major problems. Thus, indirectly, parents of children of a younger school age were covered by religious education and were subject to pedagogy. Nevertheless, as teachers have pointed out, the virtual world makes it impossible to form authentic interpersonal relationships. The research confirmed the thesis, according to which religious education carried out in distance learning limits the complete implementation of its objectives, since an upbringing in faith calls for community that necessitates direct contact between the pupil and the teacher.</t>
  </si>
  <si>
    <t>[Buchta, Roman] Univ Silesia, Fac Theol, PL-40007 Katowice, Poland; [Cichosz, Wojciech] Nicolaus Copernicus Univ, Fac Theol, PL-87100 Torun, Poland; [Zellma, Anna] Univ Warmia &amp; Mazury, Fac Theol, PL-10719 Olsztyn, Poland</t>
  </si>
  <si>
    <t>University of Silesia in Katowice; Nicolaus Copernicus University; University of Warmia &amp; Mazury</t>
  </si>
  <si>
    <t>Cichosz, W (corresponding author), Nicolaus Copernicus Univ, Fac Theol, PL-87100 Torun, Poland.</t>
  </si>
  <si>
    <t>roman.buchta@us.edu.pl; cichosz@umk.pl; anna.zellma@uwm.edu.pl</t>
  </si>
  <si>
    <t>Cichosz, Wojciech/ABA-9658-2021; Zellma, Anna/HGE-0955-2022</t>
  </si>
  <si>
    <t>Wojciech, Cichosz/0000-0003-0839-2179; Buchta, Roman/0000-0001-9984-3910; Zellma, Anna/0000-0002-3612-3454</t>
  </si>
  <si>
    <t>Research Excellence Initiative of the University of Silesia in Katowice</t>
  </si>
  <si>
    <t>This research was co-financed from the funds granted under the Research Excellence Initiative of the University of Silesia in Katowice (Inicjatywa Doskonaoci Badawczej Uniwersytetu lskiego w Katowicach).</t>
  </si>
  <si>
    <t>AUG</t>
  </si>
  <si>
    <t>10.3390/rel12080650</t>
  </si>
  <si>
    <t>UH7IF</t>
  </si>
  <si>
    <t>WOS:000690098900001</t>
  </si>
  <si>
    <t>Grzywna, P; Stepien-Lampa, N</t>
  </si>
  <si>
    <t>Grzywna, Pawel; Stepien-Lampa, Natalia</t>
  </si>
  <si>
    <t>YOUNG UNBELIEVERS ATTITUDES OF YOUNG POLES TO FAITH AND THEIR FUTURE CONSEQUENCES</t>
  </si>
  <si>
    <t>EUROPEAN JOURNAL OF SCIENCE AND THEOLOGY</t>
  </si>
  <si>
    <t>changes; attitudes; faith; religiousness; crisis</t>
  </si>
  <si>
    <t>CATHOLIC-CHURCH; POLAND; RELIGION; POLITICS</t>
  </si>
  <si>
    <t>Until 2005, 96% of Poles identified as believers and this percentage has been systematically decreasing for a decade now. According to the Public Opinion Research Center (CBOS), in 2020 it amounted to 91%, the lowest result in the history of analyses carried out by the institute. The paper explains the changes in attitudes towards faith that displayed by young Poles over the last 20 years. The authors of the study formulate conclusions on the basis of the statistical data analysed and seek to forecast trends that will occur in the future in terms of religiousness. The observed direction of changes in terms of identifying as believers, as well as the declining participation in religious practices on the part of young Poles, make it possible to assume that in the coming decades, the percentage of believers will be decreasing at a much faster pace compared to the current rate. The paper is also an attempt to seek the reasons for the crisis of faith among young Poles and to indicate potential measures that could stop it.</t>
  </si>
  <si>
    <t>[Grzywna, Pawel; Stepien-Lampa, Natalia] Univ Silesia Katowice, Inst Polit Sci, 11 Bankowa St, PL-40007 Katowice, Poland</t>
  </si>
  <si>
    <t>Grzywna, P (corresponding author), Univ Silesia Katowice, Inst Polit Sci, 11 Bankowa St, PL-40007 Katowice, Poland.</t>
  </si>
  <si>
    <t>pawel.grzywna@us.edu.pl</t>
  </si>
  <si>
    <t>Grzywna, Paweł Łukasz/HHD-1018-2022</t>
  </si>
  <si>
    <t>Grzywna, Paweł Łukasz/0000-0001-5741-6320</t>
  </si>
  <si>
    <t>Institute of Political Science of the University of Silesia in Katowice</t>
  </si>
  <si>
    <t>We would like to thank the Institute of Political Science of the University of Silesia in Katowice and its directors for providing the funds enabling us to conduct this research.</t>
  </si>
  <si>
    <t>ACAD ORGANISATION ENVIRONMENTAL ENGINEERING &amp; SUSTAINABLE DEV</t>
  </si>
  <si>
    <t>IASI</t>
  </si>
  <si>
    <t>MANGERON BLVD NO 71A, PO 10, BOX 2111, IASI, 700050, ROMANIA</t>
  </si>
  <si>
    <t>1841-0464</t>
  </si>
  <si>
    <t>1842-8517</t>
  </si>
  <si>
    <t>EUR J SCI THEOL</t>
  </si>
  <si>
    <t>Eur. J. Sci. Theol.</t>
  </si>
  <si>
    <t>TB0XJ</t>
  </si>
  <si>
    <t>WOS:000667666300011</t>
  </si>
  <si>
    <t>Kraus, A; Wojtas, N</t>
  </si>
  <si>
    <t>Kraus, Artur; Wojtas, Natalia</t>
  </si>
  <si>
    <t>Labour Migration of Parents and Threats to Children and Youth</t>
  </si>
  <si>
    <t>JOURNAL OF RISK AND FINANCIAL MANAGEMENT</t>
  </si>
  <si>
    <t>migrant worker; child; adolescent; left-behind children; parent-child separation; school; health; mental health; psychosocial support; income distribution; inequality</t>
  </si>
  <si>
    <t>LEFT-BEHIND CHILDREN; MENTAL-HEALTH; RURAL CHINA; MIGRANT PARENTS; INTERVENTIONS; IMPACT; RISK</t>
  </si>
  <si>
    <t>Labour migration is a global trend that shapes communities and economies around the world. Growing economic migration carries a specific threat to children and youth. Long-term consequences threaten life outcomes such as educational achievement, career development, mental and physical health. The study examined the problems of children from migrating families in educational institutions. It was also important to determine what assistance is provided to children from migrant families and what institutions support such families. The respondents were class tutors/educators who were teachers of educational institutions: 2317 respondents took part in the study, including 2044 women and 273 men. Significant differentiation of the respondents according to gender is mainly due to the feminization of the teaching profession in Poland. The results of the survey were analyzed with the chi-square test of independence. As a result of the research, threats to children and adolescents resulting from the economic migration of parents were diagnosed. In secondary schools, a decrease in attendance is observed (unexcused absences, truancy, being late). In lower secondary schools there are problems with school results and a decrease in motivation to learn. Educational institutions find it difficult to stay in contact with parents. In the youngest children (kindergartens, primary schools), emotional instability is observed due to the absence of parents in everyday contact. Educational institutions respond to diagnosed problems by providing support to students. In primary schools, students are provided with help in learning and students' free time is organized. There are also activities aimed at providing additional nutrition. In lower secondary schools, as in secondary schools, support focuses more on motivational interviewing, mediation in conflict situations and psychological assistance. In order to solve problems and help students, educational institutions cooperate with the Psychological and Pedagogical Counselling Centre, the Social Welfare Centre and the Probation Officer.</t>
  </si>
  <si>
    <t>[Kraus, Artur] Univ Rzeszow, Inst Econ &amp; Finance, Ul Cwiklinskiej 2, PL-35601 Rzeszow, Poland; [Wojtas, Natalia] Minist Educ &amp; Sci, Board Educ Rzeszow, PL-35959 Rzeszow, Poland</t>
  </si>
  <si>
    <t>University of Rzeszow</t>
  </si>
  <si>
    <t>Kraus, A (corresponding author), Univ Rzeszow, Inst Econ &amp; Finance, Ul Cwiklinskiej 2, PL-35601 Rzeszow, Poland.</t>
  </si>
  <si>
    <t>akraus@ur.edu.pl; sun345@interia.pl</t>
  </si>
  <si>
    <t>1911-8066</t>
  </si>
  <si>
    <t>1911-8074</t>
  </si>
  <si>
    <t>J RISK FINANC MANAG</t>
  </si>
  <si>
    <t>J. Risk Financ. Manag.</t>
  </si>
  <si>
    <t>10.3390/jrfm14080377</t>
  </si>
  <si>
    <t>Business, Finance</t>
  </si>
  <si>
    <t>UI3QO</t>
  </si>
  <si>
    <t>WOS:000690526400001</t>
  </si>
  <si>
    <t>Mrozowicki, A; Kajta, J</t>
  </si>
  <si>
    <t>Mrozowicki, Adam; Kajta, Justyna</t>
  </si>
  <si>
    <t>Young People, Precarious Employment and Nationalism in Poland: Exploring the (Missing) Links</t>
  </si>
  <si>
    <t>EUROPEAN REVIEW</t>
  </si>
  <si>
    <t>This article explores the relevance of economic and cultural (identity-based) factors in the emergence of nationalist sentiments among young people in Poland. It discusses the changing labour market situation of young workers, involving their precarisation and critically reviews existing accounts of new nationalism in Poland. In the body of the article, based on the analysis of biographical narrative interviews with young nationalist activists and right-wing supporters, the subjective justifications of their far-right views are analysed. It is concluded that the central motives for supporting the agenda of the nationalist movement by our informants are not directly connected with their economic situation, but related to their search for solid, clear and unambiguous foundations of social order and their biographical identities.</t>
  </si>
  <si>
    <t>[Mrozowicki, Adam; Kajta, Justyna] Univ Wroclaw, Inst Sociol, Ul Koszarowa 3, PL-51149 Wroclaw, Poland</t>
  </si>
  <si>
    <t>Mrozowicki, A (corresponding author), Univ Wroclaw, Inst Sociol, Ul Koszarowa 3, PL-51149 Wroclaw, Poland.</t>
  </si>
  <si>
    <t>adam.mrozowicki@uwr.edu.pl</t>
  </si>
  <si>
    <t>Kajta, Justyna/HMD-1358-2023</t>
  </si>
  <si>
    <t>Mrozowicki, Adam/0000-0002-5809-5036</t>
  </si>
  <si>
    <t>National Science Centre in Poland; German Research Foundation (DFG) [TR1378/1-1]; NCN project [UMO-2014/15/G/HS4/04476]</t>
  </si>
  <si>
    <t>National Science Centre in Poland(National Science Centre, Poland); German Research Foundation (DFG)(German Research Foundation (DFG)); NCN project</t>
  </si>
  <si>
    <t>This article was prepared within the project PREWORK (`Young precarious workers in Poland and Germany: a comparative sociological study on working and living conditions, social consciousness and civic engagement') funded by the National Science Centre in Poland and the German Research Foundation (DFG), the NCN project number UMO-2014/15/G/HS4/04476, the DFG project number TR1378/1-1.</t>
  </si>
  <si>
    <t>1062-7987</t>
  </si>
  <si>
    <t>1474-0575</t>
  </si>
  <si>
    <t>EUR REV</t>
  </si>
  <si>
    <t>Eur. Rev.</t>
  </si>
  <si>
    <t>PII S1062798720000514</t>
  </si>
  <si>
    <t>10.1017/S1062798720000514</t>
  </si>
  <si>
    <t>TH4AE</t>
  </si>
  <si>
    <t>WOS:000672033500005</t>
  </si>
  <si>
    <t>Szulczewska-Remi, A; Nowak-Mizgalska, H</t>
  </si>
  <si>
    <t>Szulczewska-Remi, Aleksandra; Nowak-Mizgalska, Hanna</t>
  </si>
  <si>
    <t>Who really acts as an entrepreneur in the science commercialisation process: the role of knowledge transfer intermediary organisations</t>
  </si>
  <si>
    <t>Commercialisation; Technology transfer; Entrepreneurial university; Intermediary organisations; Knowledge-based entrepreneurship</t>
  </si>
  <si>
    <t>TECHNOLOGY-TRANSFER OFFICES; ACADEMIC ENTREPRENEURSHIP; UNIVERSITY; INDUSTRY; INCUBATORS; FIRMS; PERFORMANCE; COMPETENCE; ECOSYSTEMS; IMPACT</t>
  </si>
  <si>
    <t>Purpose Consistent with the knowledge spillover theory of entrepreneurship, the purpose of this paper is to recognise the complementary entrepreneurial role of knowledge transfer intermediary organisations in the context of two Central and Eastern European (CEE) countries: Poland and the Czech Republic. Design/methodology/approach The aim was achieved through empirical studies relying on multiple-case study methodology and cross-case analysis covering 21 cases of commercialisation intermediary institutions. It was assumed that institutional and geographical conditions can impact the knowledge-based opportunity exploitation between different national economies. Findings Research confirmed that scientists in Poland and the Czech Republic are the central figures of the commercialisation process in terms of entrepreneurial opportunity recognition; however, they need support from intermediary organisations in many other entrepreneurial activities. The history of knowledge commercialisation and its intermediating entities in these countries is relatively young and spin-off company creation is not a common practice. Expertise knowledge, creativity and self-confidence admitted, by the respondents in both countries, can be an optimistic sign for the future efforts in fostering innovativeness of CEE countries. Stronger support of formal institutional framework and policies in those countries is expected. Originality/value Science commercialisation has lately attracted much attention, but only a few studies have tried to develop conceptual frameworks considering knowledge-based entrepreneurship and knowledge commercialisation in their relations and subsequential roles. Also, over the past couple of years literature in this area has expanded mainly relying on observations in the USA and Western European countries. Hence, this study allowed to collect findings from CEE countries for which data are still insufficient but can significantly contribute to the theory development. Also, some recommendations for policymakers arise from this study. Further research could validate the results in an extensive quantitative study.</t>
  </si>
  <si>
    <t>[Szulczewska-Remi, Aleksandra] Poznan Univ Econ &amp; Business, Dept Controlling Financial Anal &amp; Valuat, Poznan, Poland; [Nowak-Mizgalska, Hanna] Poznan Univ Econ &amp; Business, Dept Microecon, Poznan, Poland</t>
  </si>
  <si>
    <t>Poznan University of Economics &amp; Business; Poznan University of Economics &amp; Business</t>
  </si>
  <si>
    <t>Szulczewska-Remi, A (corresponding author), Poznan Univ Econ &amp; Business, Dept Controlling Financial Anal &amp; Valuat, Poznan, Poland.</t>
  </si>
  <si>
    <t>Aleksandra.Szulczewska-Remi@ue.poznan.pl; Hanna.Nowak@ue.poznan.pl</t>
  </si>
  <si>
    <t>Regional Initiative for Excellence programme of the Minister of Science and Higher Education of Poland [004/RID/2018/19]</t>
  </si>
  <si>
    <t>Regional Initiative for Excellence programme of the Minister of Science and Higher Education of Poland</t>
  </si>
  <si>
    <t>The project financed within the Regional Initiative for Excellence programme of the Minister of Science and Higher Education of Poland, years 2019-2022, grant no. 004/RID/2018/19, financing 3,000,000 PLN.</t>
  </si>
  <si>
    <t>JAN 20</t>
  </si>
  <si>
    <t>10.1108/JEEE-09-2020-0334</t>
  </si>
  <si>
    <t>JUL 2021</t>
  </si>
  <si>
    <t>8B8TU</t>
  </si>
  <si>
    <t>WOS:000672650400001</t>
  </si>
  <si>
    <t>Kowalczuk, I; Stangierska, D; Gebski, J; Tul-Krzyszczuk, A; Zmudczynska, E</t>
  </si>
  <si>
    <t>Kowalczuk, Iwona; Stangierska, Dagmara; Gebski, Jerzy; Tul-Krzyszczuk, Agnieszka; Zmudczynska, Edyta</t>
  </si>
  <si>
    <t>Digital Consumers in the Foodservices Market</t>
  </si>
  <si>
    <t>e-consumer; foodservice market; e-commerce; s-commerce; quality of nutrition</t>
  </si>
  <si>
    <t>SOCIAL COMMERCE; BEHAVIORAL INTENTION; INFORMATION; REPURCHASE; TYPOLOGY; ATTITUDE; IMPACT; CHINA; TRUST</t>
  </si>
  <si>
    <t>The dynamic development of e-commerce in the foodservice market has been observed in recent years (especially during the COVID-19 pandemic), both in Poland and in other countries. The purpose of the study was to determine the characteristics of e-foodservice customers, identify their motivations for ordering food online and the nutritional consequences of such actions, as well as recognize the influence of consumers' s-commerce activity on their foodservice market behavior. The study was carried out using the CAWI method on a sample of 1018 adult Poles. With the use of cluster analysis, three consumer segments were distinguished: frequent e-commerce users (221), moderate users (400), and sporadic users (397). The results indicate that frequent users of e-commerce in the foodservice market are slightly more often young and educated men who work full-time, have a higher than average income, and live in a large or medium city. In their own opinions, frequent users are the most concerned about proper nutrition, but despite such declarations, their nutritional quality is inferior to other groups. Compared to other segments, they are the most socially active and show the greatest commitment to s-commerce activity, which influences their purchasing intentions and behaviors.</t>
  </si>
  <si>
    <t>[Kowalczuk, Iwona; Gebski, Jerzy] Warsaw Univ Life Sci SGGW WULS, Inst Human Nutr Sci, Nowoursynowska 159C, PL-02776 Warsaw, Poland; [Stangierska, Dagmara] Warsaw Univ Life Sci SGGW WULS, Inst Hort Sci, Nowoursynowska 159, PL-02776 Warsaw, Poland; [Tul-Krzyszczuk, Agnieszka] Warsaw Univ Life Sci SGGW WULS, Inst Management, Nowoursynowska 161, PL-02787 Warsaw, Poland; [Zmudczynska, Edyta] Natl Chung Hsing Univ, Coll Agr &amp; Nat Resources, 145 Xingda Rd, Taichung 40227, Taiwan</t>
  </si>
  <si>
    <t>Warsaw University of Life Sciences; Warsaw University of Life Sciences; Research Institute of Horticulture; Warsaw University of Life Sciences; National Chung Hsing University</t>
  </si>
  <si>
    <t>Tul-Krzyszczuk, A (corresponding author), Warsaw Univ Life Sci SGGW WULS, Inst Management, Nowoursynowska 161, PL-02787 Warsaw, Poland.</t>
  </si>
  <si>
    <t>iwona_kowalczuk@sggw.edu.pl; dagmara_stangierska@sggw.edu.pl; jerzy_gebski@sggw.edu.pl; agnieszka_tul_krzyszczuk@sggw.edu.pl; e.zmudczynska@gmail.com</t>
  </si>
  <si>
    <t>Stangierska, Dagmara/AAH-3009-2021; Gębski, Jerzy/HKN-7479-2023</t>
  </si>
  <si>
    <t>Gębski, Jerzy/0000-0002-5137-2344; Kowalczuk, Iwona/0000-0002-3213-1713; Tul-Krzyszczuk, Agnieszka/0000-0002-6732-0346; Stangierska, Dagmara/0000-0002-8104-0527</t>
  </si>
  <si>
    <t>Faulty of Human Nutrition, Warsaw University of Life Sciences (WULS)</t>
  </si>
  <si>
    <t>The research was financed with funds of Faulty of Human Nutrition, Warsaw University of Life Sciences (WULS) for scientific research, no.</t>
  </si>
  <si>
    <t>10.3390/su13137403</t>
  </si>
  <si>
    <t>TF7SV</t>
  </si>
  <si>
    <t>WOS:000670918200001</t>
  </si>
  <si>
    <t>Cichon, M; Warachowska, W; Lowicki, D</t>
  </si>
  <si>
    <t>Cichon, Malgorzata; Warachowska, Weronika; Lowicki, Damian</t>
  </si>
  <si>
    <t>Attitudes of Young People Towards Lakes as a Premise for Their Public Participation in Environmental Management</t>
  </si>
  <si>
    <t>FRONTIERS IN ENVIRONMENTAL SCIENCE</t>
  </si>
  <si>
    <t>pro-environmental attitude; lakes; youth; environmental management; Poland</t>
  </si>
  <si>
    <t>ECOSYSTEM SERVICES; STAKEHOLDER PARTICIPATION; PERCEPTION; GOVERNANCE; VALUATION</t>
  </si>
  <si>
    <t>Lake protection is a very important element of environmental management. This is especially true of lake districts, where the lakes are an important resting place for residents, especially young people. The crucial is the question whether young people who participate in lake management in the future, are ready for it. It was assumed that their attitude towards lakes would be an indicator of such preparation. This study aimed to define a set of respondents' features that may condition the specific model of participation. Based on the research conducted among young residents (N = 167) of the Szczecinecki District in Poland, it was found that their pro-environmental attitudes were dominated by high values of the traits that make up the emotional component, average values of the cognitive component and the lowest values of activity. The lower the score of the overall attitude, the more often the respondents chose Recreational Lakes, rather than General Development or Natural Lakes. The most important feature that may determine the level of participation in the future is readiness to act. A comprehensive attitude index was created, which shows that it is worth examining the characteristics of respondents that correlate with the willingness to act, i.e., knowledge, logical thinking, creativity and belief in the effectiveness of actions taken and attachment to the place of residence, when planning participatory management in lakeland areas.</t>
  </si>
  <si>
    <t>[Cichon, Malgorzata] Adam Mickiewicz Univ, Fac Geog &amp; Geol Sci, Lab Geog Didact &amp; Educ Res, Poznan, Poland; [Warachowska, Weronika] Adam Mickiewicz Univ, Fac Geog &amp; Geol Sci, Dept Geoinformat, Poznan, Poland; [Lowicki, Damian] Adam Mickiewicz Univ, Fac Human Geog &amp; Planning, Dept Integrated Geog, Poznan, Poland</t>
  </si>
  <si>
    <t>Adam Mickiewicz University; Adam Mickiewicz University; Adam Mickiewicz University</t>
  </si>
  <si>
    <t>Lowicki, D (corresponding author), Adam Mickiewicz Univ, Fac Human Geog &amp; Planning, Dept Integrated Geog, Poznan, Poland.</t>
  </si>
  <si>
    <t>damek@amu.edu.pl</t>
  </si>
  <si>
    <t>Lowicki, Damian/0000-0002-5964-2724; Warachowska, Weronika/0000-0002-3041-1420</t>
  </si>
  <si>
    <t>2296-665X</t>
  </si>
  <si>
    <t>FRONT ENV SCI-SWITZ</t>
  </si>
  <si>
    <t>Front. Environ. Sci.</t>
  </si>
  <si>
    <t>JUN 4</t>
  </si>
  <si>
    <t>10.3389/fenvs.2021.683808</t>
  </si>
  <si>
    <t>Environmental Sciences</t>
  </si>
  <si>
    <t>Environmental Sciences &amp; Ecology</t>
  </si>
  <si>
    <t>SU2EX</t>
  </si>
  <si>
    <t>WOS:000662954900001</t>
  </si>
  <si>
    <t>Wojtych, T</t>
  </si>
  <si>
    <t>Wojtych, Tadeusz</t>
  </si>
  <si>
    <t>Politics, Community, and Entertainment The Reception of Soviet Guitar Poetry in Poland</t>
  </si>
  <si>
    <t>JAHRBUCHER FUR GESCHICHTE OSTEUROPAS</t>
  </si>
  <si>
    <t>Vysotskii; Okudzhava; Poland; dissent; protest song; tokens of resistance</t>
  </si>
  <si>
    <t>Soviet guitar poetry (avtorskaia pesnia) enjoyed popularity in communist-era Poland, with Bulat Okudzhava and Vladimir Vysotskii as the most famous singers-songwriters. This article, based on a series of oral history interviews, explores why Poles listened to this genre of music and what meanings they ascribed to it. I analyse the relationship between guitar poetry (listened to in non-official contexts) and - respectively - politics, community building, and entertainment. The position of guitar poetry on the spectrum of official versus oppositional art was ambiguous, placing the genre in a grey area between the two. Furthermore, this position shifted depending on who listened to the songs and in what circumstances. Performing and listening to guitar poetry could be imagined - and indeed deployed - as a gesture of anti-establishment resistance (as discussed in this article), but also as a morally acceptable form of compliance with the authorities (as shown by other researchers). This flexibility made guitar poetry particularly attractive to a wide spectrum of people with anti-establishment views - from those engaged in active resistance to armchair dissidents. A specific characteristic of Soviet guitar poetry was its foreignness, which on occasion made the lyrics, style, and references incomprehensible to Polish speakers. This sometimes discouraged Polish audiences. At other times, however, this very ambiguity meant that even if the lyrics were in no way anti-establishment, the performers, songs, and objects associated with them (such as cassette tapes and vinyl records) could be imagined as and turned into what I call tokens of resistance, constituting symbolic defiance (after James Scott). While many young Poles engaged with Soviet guitar poetry without any political agenda whatsoever, the forms of socialising and artistic expression that the genre encouraged were often parallel - if not contrary - to the forms promoted by the authorities. In Poland's authoritarian context, engaging in such alternative activities could be interpreted as passive resistance, even if this was not what the participants intended.</t>
  </si>
  <si>
    <t>[Wojtych, Tadeusz] Univ Cambridge, Emmanuel Coll, St Andrews St, Cambridge CB2 3AP, England</t>
  </si>
  <si>
    <t>University of Cambridge</t>
  </si>
  <si>
    <t>Wojtych, T (corresponding author), Univ Cambridge, Emmanuel Coll, St Andrews St, Cambridge CB2 3AP, England.</t>
  </si>
  <si>
    <t>tw474@cam.ac.uk</t>
  </si>
  <si>
    <t>FRANZ STEINER VERLAG GMBH</t>
  </si>
  <si>
    <t>STUTTGART</t>
  </si>
  <si>
    <t>BIRKENWALDSTRASSE 44, D-70191 STUTTGART, GERMANY</t>
  </si>
  <si>
    <t>0021-4019</t>
  </si>
  <si>
    <t>JAHRB GESCH OSTEUR</t>
  </si>
  <si>
    <t>Jahrb. Gesch. Osteur.</t>
  </si>
  <si>
    <t>10.25162/JGO-2021-0005</t>
  </si>
  <si>
    <t>3A1LH</t>
  </si>
  <si>
    <t>WOS:000827025400001</t>
  </si>
  <si>
    <t>Gréen, OS; Melander, C; Höjer, I</t>
  </si>
  <si>
    <t>Green, Oksana Shmulyar; Melander, Charlotte; Hojer, Ingrid</t>
  </si>
  <si>
    <t>Identity Formation and Developing Meaningful Social Relationships: The Role of the Polish Catholic Community for Polish Young People Migrating to Sweden</t>
  </si>
  <si>
    <t>young people; mobility within the EU; religion; identity; relationships; Polish Catholic community; Sweden</t>
  </si>
  <si>
    <t>RELIGION</t>
  </si>
  <si>
    <t>This article draws from a broader research project Transnational childhoods, illuminating the agency and experiences of children and young people migrating from Poland and Romania to Sweden under the age of 18. Focusing on young people born in Poland and having social relationships post-migration as central theoretical component, the article explores the role that the Polish Catholic community in Sweden plays in the lives of young Polish migrants. It does so by grounding the analysis on 23 qualitative interviews, combined with network maps and life-lines, produced by the young Polish participants. The study identifies three important dimensions in the role of the Polish Catholic community. These are comprised of the community's role for young Poles' spiritual development and religious identity, for building new friendships and making sense of common migration and religious experiences, and guidance by specifically Polish Catholic priests in the young migrants' family relationships and in future life projects. The article concludes that while practicing religion and building significant social relationships within the Polish congregations the young migrants shape feelings of belonging and inclusion, however primarily within the limits of their own ethnic community. Further research is needed on the wider implications of primarily mono-ethnic relational practices for the young Poles' lives within the increasingly ethnically heterogeneous Swedish society.</t>
  </si>
  <si>
    <t>[Green, Oksana Shmulyar] Univ Gothenburg, Dept Sociol &amp; Work Sci, Gothenburg, Sweden; [Melander, Charlotte; Hojer, Ingrid] Univ Gothenburg, Dept Social Work, Gothenburg, Sweden</t>
  </si>
  <si>
    <t>University of Gothenburg; University of Gothenburg</t>
  </si>
  <si>
    <t>Gréen, OS (corresponding author), Univ Gothenburg, Dept Sociol &amp; Work Sci, Gothenburg, Sweden.</t>
  </si>
  <si>
    <t>oksana.shmulyar@socav.gu.se</t>
  </si>
  <si>
    <t>Swedish research council for health, working life, and welfare Forte [2018-00369]; Forte [2018-00369] Funding Source: Forte</t>
  </si>
  <si>
    <t>Swedish research council for health, working life, and welfare Forte(Swedish Research Council for Health Working Life &amp; Welfare (Forte)Swedish Research Council); Forte(Swedish Research Council for Health Working Life &amp; Welfare (Forte))</t>
  </si>
  <si>
    <t>The Swedish research council for health, working life, and welfare Forte, 2019-2021 [2018-00369].</t>
  </si>
  <si>
    <t>MAY 7</t>
  </si>
  <si>
    <t>10.3389/fsoc.2021.660638</t>
  </si>
  <si>
    <t>TR7IX</t>
  </si>
  <si>
    <t>Green Published</t>
  </si>
  <si>
    <t>WOS:000679135600001</t>
  </si>
  <si>
    <t>Chmielarz, W; Zborowski, M; Fandrejewska, A; Atasever, M</t>
  </si>
  <si>
    <t>Chmielarz, Witold; Zborowski, Marek; Fandrejewska, Alicja; Atasever, Mesut</t>
  </si>
  <si>
    <t>The Contribution of Socio-Cultural Aspects of Smartphone Applications to Smart City Creation. Poland-Turkey Comparison</t>
  </si>
  <si>
    <t>smart city; smartphones; international comparisons; socio-cultural aspects of smartphones application</t>
  </si>
  <si>
    <t>CUSTOMERS; USAGE</t>
  </si>
  <si>
    <t>The main objective of this article is to analyze the use of modern information technologies, referring to the example of smartphones, paying particular attention to selected cultural aspects of the phenomena that appear to play an important role in creating the concept of a smart city. The authors asked a research question: whether there is a difference in the perception of smart cities between Poland and Turkey in terms of a set of individual criteria and cultural differences in the context of globalization processes. The authors decided to compare the use of smartphones in an international environment. In their analysis, they examined Poland and Turkey, the countries which are characterized by markedly distinct culture and customs, but simultaneously present a similar level of IT development. The research was conducted in two stages at the turn of 2019 and 2020, and it involved more than 600 selected young people aged 18-25. It is important to mention that the study consulted the group of the most active internet users who are taking advantage of the benefits of internet-aided globalization. In order to carry out the survey questionnaire, the authors applied a CAWI (Computer Associated Web Interview) method. The original study aimed at identifying the character traits of smartphone users that appear to be most important from the point of view of implementing the concept of a smart city. As a result of this research, 15 such characteristics were identified, and the impact of smartphones on the strengthening or weakening of such qualities was tested in the course of conducting the survey questionnaire. The survey was translated into native languages and initially tested as part of the pilot studies. The results were compared, and the authors have identified and commented on differences between them. They also assessed the degree to which the hypothesis formulated in the research has been verified. The main limitation of the conducted study was the selection of a random group since the research sample consisted only of members of the academic community. The part of the study which is presented in this article fills the research gap related to the impact of smartphones on selected aspects of user behavior (punctuality, individualism, the quantity and quality of contacts) as well as social behavior (homogenization of cultures, the impact on economic and technological progress, strengthening of social bonds, civic responsibility (both in the social and economic sense), personal development initiatives, increase in social activity, sense of security, technological progress, and achieving prosperity). The examined features are particularly important in shaping the idea of smart cities. The results obtained in the study are conducive to expanding the research in this area.</t>
  </si>
  <si>
    <t>[Chmielarz, Witold; Zborowski, Marek; Fandrejewska, Alicja] Univ Warsaw, Fac Management, Krakowskie Przedmiescie 26-28, PL-00927 Warsaw, Poland; [Atasever, Mesut] Usak Univ, Sch Appl Sci, Ankara Izmir Yolu 8 Km Bir Eylul Kampusu, TR-64000 Merkez, Turkey</t>
  </si>
  <si>
    <t>University of Warsaw; Usak University</t>
  </si>
  <si>
    <t>Zborowski, M (corresponding author), Univ Warsaw, Fac Management, Krakowskie Przedmiescie 26-28, PL-00927 Warsaw, Poland.</t>
  </si>
  <si>
    <t>witek@wz.uw.edu.pl; mzborowski@wz.uw.edu.pl; afandrejewska@wz.uw.edu.pl; mesut.atasever@usak.edu.tr</t>
  </si>
  <si>
    <t>ATASEVER, MESUT/AGF-5050-2022</t>
  </si>
  <si>
    <t>ATASEVER, MESUT/0000-0002-7189-7551; Zborowski, Marek/0000-0003-4762-127X</t>
  </si>
  <si>
    <t>MAY</t>
  </si>
  <si>
    <t>10.3390/en14102821</t>
  </si>
  <si>
    <t>ST3HK</t>
  </si>
  <si>
    <t>WOS:000662338900001</t>
  </si>
  <si>
    <t>Grabinska, B; Kedzior, D; Kedzior, M; Grabinski, K</t>
  </si>
  <si>
    <t>Grabinska, Barbara; Kedzior, Dorota; Kedzior, Marcin; Grabinski, Konrad</t>
  </si>
  <si>
    <t>The Impact of CSR on the Capital Structure of High-Tech Companies in Poland</t>
  </si>
  <si>
    <t>capital structure; theories of capital structure; CSR; CSR scores; R&amp;D; high-tech companies; corporate finance; financial reporting; emerging markets; Poland</t>
  </si>
  <si>
    <t>CORPORATE SOCIAL-RESPONSIBILITY; RESEARCH-AND-DEVELOPMENT; ENVIRONMENTAL PERFORMANCE; FINANCIAL PERFORMANCE; DISCLOSURE; FIRMS; INVESTMENT; MANAGEMENT; RISK; DETERMINANTS</t>
  </si>
  <si>
    <t>So far, CSR's role in the high-tech industry is not fully explained by academic research, especially concerning the most burdensome obstacle to firms' growth: acquiring debt financing. The paper aims to solve this puzzle and investigate whether young high-tech companies can attract more debt by engaging in CSR activity. To address the high-tech industry specificity, we divided CSR-reporting practice into three broad categories: employee, social, and environmental and analyzed their impact on the capital structure. Our sample consists of 92 firm-year observations covering the period 2014-2018. Using a regression method, we found out that only employee CSR plays a statistically significant role in shaping capital structure. We did not find evidence for the influence of the other types of CSR-reporting practices. The results suggest that employees are the key resource of high-tech companies, and, for this reason, they are at the management's focus. This fact is visible at the financial reporting level and, as we interpret results, is also considered by credit providers. In a more general way, our results suggest that firms tend to choose CSR based on the importance of crucial resources.</t>
  </si>
  <si>
    <t>[Grabinska, Barbara] Cracow Univ Econ, Dept Finance &amp; Financial Policy, PL-31510 Krakow, Poland; [Kedzior, Dorota] Cracow Univ Econ, Dept Corp Finance, PL-31510 Krakow, Poland; [Kedzior, Marcin; Grabinski, Konrad] Cracow Univ Econ, Dept Financial Accounting, PL-31510 Krakow, Poland</t>
  </si>
  <si>
    <t>Cracow University of Economics; Cracow University of Economics; Cracow University of Economics</t>
  </si>
  <si>
    <t>Kedzior, M (corresponding author), Cracow Univ Econ, Dept Financial Accounting, PL-31510 Krakow, Poland.</t>
  </si>
  <si>
    <t>grabinsb@uek.krakow.pl; kedziord@uek.krakow.pl; kedziorm@uek.krakow.pl; kg@uek.krakow.pl</t>
  </si>
  <si>
    <t>; Kedzior, Marcin/U-6388-2018</t>
  </si>
  <si>
    <t>Grabinska, Barbara/0000-0003-4425-0530; Grabinski, Konrad/0000-0002-1071-3317; Kedzior, Marcin/0000-0001-8836-7218</t>
  </si>
  <si>
    <t>Ministry of Education and Science within the Regional Initiative of Excellence Programme [021/RID/2018/19]</t>
  </si>
  <si>
    <t>Ministry of Education and Science within the Regional Initiative of Excellence Programme</t>
  </si>
  <si>
    <t>This has been financed by the Ministry of Education and Science within the Regional Initiative of Excellence Programme for 2019-2022. Project no.: 021/RID/2018/19.</t>
  </si>
  <si>
    <t>10.3390/su13105467</t>
  </si>
  <si>
    <t>ST7AK</t>
  </si>
  <si>
    <t>WOS:000662592200001</t>
  </si>
  <si>
    <t>Debska, K; Mostowska, M</t>
  </si>
  <si>
    <t>Debska, Katarzyna; Mostowska, Magdalena</t>
  </si>
  <si>
    <t>The stranded cinderella and the wandering rascal. Two narratives of female housing exclusion</t>
  </si>
  <si>
    <t>EMOTION SPACE AND SOCIETY</t>
  </si>
  <si>
    <t>Narrative frameworks; Biographical process; Gender; Housing exclusion; Homelessness</t>
  </si>
  <si>
    <t>HOMELESSNESS</t>
  </si>
  <si>
    <t>This article examines the life stories of two young Polish women who have faced severe marginalization and homelessness. The main aim of this article is to investigate how the notions of (in)visibility and (im)mobility are shaping participants' everyday lives and life stories they tell. Using concepts drawn from social sciences, as well as cultural and literary studies, this article attempts to reconstruct the narrative frameworks of their life stories. Marzena's story is a non-linear collection of adventures reminiscent of a picaresque novel, but with fractured agency, which leaves her powerless and restlessly moving around the city. Angelika, on the other hand, is trapped in a two-room dilapidated house with no running water, located in a rural part of Poland. Her narrative resembles a telenovela with melodramatic plot twists, romance and hard-to-believe revelations about the narrator's true self; further, it is a purposeful journey in search for happiness and fortune. Surprisingly, Marzena's mobility makes it unlikely for her to overcome homelessness, while the stranded Angelika finds the resilience necessary to improve her life. The proposed analysis contributes to a deeper understanding of women's experiences of homelessness and demonstrates the need to regard housing exclusion also as a biographical process.</t>
  </si>
  <si>
    <t>[Debska, Katarzyna] Univ Warsaw, Fac Sociol, Krakowskie Przedmiescie 26-28, PL-00927 Warsaw, Poland; [Mostowska, Magdalena] Univ Warsaw, Fac Geog &amp; Reg Studies, Krakowskie Przedmiescie 26-28, PL-00927 Warsaw, Poland</t>
  </si>
  <si>
    <t>Mostowska, M (corresponding author), Univ Warsaw, Fac Geog &amp; Reg Studies, Krakowskie Przedmiescie 26-28, PL-00927 Warsaw, Poland.</t>
  </si>
  <si>
    <t>k.debska@is.uw.edu.pl; mmostowska@uw.edu.pl</t>
  </si>
  <si>
    <t>Mostowska, Magdalena/HLX-6304-2023</t>
  </si>
  <si>
    <t>Mostowska, Magdalena/0000-0002-7586-1898</t>
  </si>
  <si>
    <t>Polish National Science Centre [2015/17/B/HS6/04191]</t>
  </si>
  <si>
    <t>Polish National Science Centre</t>
  </si>
  <si>
    <t>This work was supported by the Polish National Science Centre [grant number 2015/17/B/HS6/04191] .</t>
  </si>
  <si>
    <t>ELSEVIER SCI LTD</t>
  </si>
  <si>
    <t>THE BOULEVARD, LANGFORD LANE, KIDLINGTON, OXFORD OX5 1GB, OXON, ENGLAND</t>
  </si>
  <si>
    <t>1755-4586</t>
  </si>
  <si>
    <t>1878-0040</t>
  </si>
  <si>
    <t>EMOT SPACE SOC</t>
  </si>
  <si>
    <t>Emot. Space Soc.</t>
  </si>
  <si>
    <t>10.1016/j.emospa.2021.100793</t>
  </si>
  <si>
    <t>APR 2021</t>
  </si>
  <si>
    <t>Geography; Social Sciences, Interdisciplinary</t>
  </si>
  <si>
    <t>Geography; Social Sciences - Other Topics</t>
  </si>
  <si>
    <t>SF4PI</t>
  </si>
  <si>
    <t>WOS:000652739400013</t>
  </si>
  <si>
    <t>Valved, T; Kosakowska-Berezecka, N; Besta, T; Martiny, SE</t>
  </si>
  <si>
    <t>Valved, Tor; Kosakowska-Berezecka, Natasza; Besta, Tomasz; Martiny, Sarah E.</t>
  </si>
  <si>
    <t>Gender Belief Systems Through the Lens of Culture-Differences in Precarious Manhood Beliefs and Reactions to Masculinity Threat in Poland and Norway</t>
  </si>
  <si>
    <t>PSYCHOLOGY OF MEN &amp; MASCULINITIES</t>
  </si>
  <si>
    <t>gender belief systems; precarious manhood theory; masculinity threat; public discomfort; cross-national comparison</t>
  </si>
  <si>
    <t>SOCIAL-DOMINANCE ORIENTATION; BENEVOLENT SEXISM; AMBIVALENT SEXISM; HOSTILE; ATTITUDES; IDENTITY; AUTHORITARIANISM; INEQUALITY; INVENTORY; BACKLASH</t>
  </si>
  <si>
    <t>Within cultures, people develop a shared gender belief system that includes the content of gender stereotypes, masculinity and femininity, and attitudes toward people who deviate from traditional gender roles (i.e., sexism). In the present work, we first explored gender belief systems in Poland-a country lower in gender equality-and in Norway-a country higher in gender equality. Results from 458 participants showed that young Poles more strongly endorsed stereotypes about men than Norwegians. They prescribed more agency and less communality to men than did young Norwegians. In addition, Poles reported more hostile sexism and stronger endorsement of precarious manhood than young Norwegians. Then, based on previous research-mostly conducted in the United States-that has shown that manhood is perceived to be precarious and men experience negative emotions and concern about others' perceptions of them when their masculinity is threatened, we conducted a second study with 443 men and women from Poland and Norway. In this study, participants received false feedback about their level of masculinity versus femininity based on a gender knowledge test. Results showed that Polish men-but not women-who received feedback that they had feminine gender knowledge (i.e., masculinity threat condition) reported more concerns about others' perception of them and more negative emotions than Norwegian men and women. The importance of cross-national comparisons in psychological research and the consequences of cultural differences in gender belief systems and culture-specific responses to masculinity threat are discussed.</t>
  </si>
  <si>
    <t>[Valved, Tor; Martiny, Sarah E.] UiT Arctic Univ Norway, Dept Psychol, Res Grp Social Psychol, POB 6050, N-9037 Tromso, Norway; [Kosakowska-Berezecka, Natasza; Besta, Tomasz] Univ Gdansk, Inst Psychol, Gdansk, Poland</t>
  </si>
  <si>
    <t>UiT The Arctic University of Tromso; Fahrenheit Universities; University of Gdansk</t>
  </si>
  <si>
    <t>Martiny, SE (corresponding author), UiT Arctic Univ Norway, Dept Psychol, Res Grp Social Psychol, POB 6050, N-9037 Tromso, Norway.</t>
  </si>
  <si>
    <t>sarah.martiny@uit.no</t>
  </si>
  <si>
    <t>Kosakowska-Berezecka, Natasza/O-6089-2017</t>
  </si>
  <si>
    <t>Kosakowska-Berezecka, Natasza/0000-0003-3503-3921</t>
  </si>
  <si>
    <t>National Science Centre in Poland [2017/26/M/HS6/00360]</t>
  </si>
  <si>
    <t>Tor Valved and Sarah E. Martiny, Department of Psychology, Research Group Social Psychology, UiT The Arctic University of Norway, Norway. Natasza Kosakowska-Berezecka and Tomasz Besta, Institute of Psychology, University of Gdansk, Poland. Data collection of Study 1 was supported by the National Science Centre in Poland, grant number: 2017/26/M/HS6/00360.</t>
  </si>
  <si>
    <t>EDUCATIONAL PUBLISHING FOUNDATION-AMERICAN PSYCHOLOGICAL ASSOC</t>
  </si>
  <si>
    <t>WASHINGTON</t>
  </si>
  <si>
    <t>750 FIRST ST, NE, WASHINGTON, DC 20002-4242 USA</t>
  </si>
  <si>
    <t>1524-9220</t>
  </si>
  <si>
    <t>1939-151X</t>
  </si>
  <si>
    <t>PSYCHOL MEN MASCULIN</t>
  </si>
  <si>
    <t>Psychol. Men Masculinities</t>
  </si>
  <si>
    <t>APR</t>
  </si>
  <si>
    <t>10.1037/men0000331</t>
  </si>
  <si>
    <t>Psychology, Social</t>
  </si>
  <si>
    <t>Psychology</t>
  </si>
  <si>
    <t>RS1NV</t>
  </si>
  <si>
    <t>WOS:000643551800005</t>
  </si>
  <si>
    <t>Mlodzik, M; Kazimierczak, M; León-Guereño, P; Tapia-Serrano, MA; Malchrowicz-Mosko, E</t>
  </si>
  <si>
    <t>Mlodzik, Maciej; Kazimierczak, Marek; Leon-Guereno, Patxi; Tapia-Serrano, Miguel Angel; Malchrowicz-Mosko, Ewa</t>
  </si>
  <si>
    <t>The Impact of Water Sporting Events on Attitudes Toward Physical Activity: Motivational Profiles of Participants in Modern and Traditional Water Events</t>
  </si>
  <si>
    <t>FRONTIERS IN PSYCHOLOGY</t>
  </si>
  <si>
    <t>water sports; sport management; modern sporting events; traditional sporting events; health promotion; event management; cultural diffusion and sport</t>
  </si>
  <si>
    <t>The aim of this paper was to analyze the relationship between attitudes toward physical activity and participation in water sports events and to recognize the main motives for involvement in these kinds of events. A written paper-pencil diagnostic survey was conducted among 394 participants in two traditional and two modern sports events on water held in Poland to ascertain whether innovative (modern) events are needed in society, and whether they cause an increase in interest in physical activity (more than traditional events). The research results showed that modern sports events on water did not have any more power to attract physically inactive people than traditional water events, did not produce a greater desire to lead an active lifestyle, and did not encourage people to more regularly practice water sports. Moreover, modern events, compared to traditional events, were only a one-time experience and the people who completed survey often wanted to return to traditional sports events which provided participants with greater positive emotions than a modern event. In the case of socio-demographical variables, there was no statistically significant relationship between gender and choice of modern or traditional event, but older people were more likely to choose a traditional event than younger people; modern water events were an attractive option primarily for young people under 30 years of age, furthermore, modern events more often attracted people who had completed higher education. However, it turned out that a modern event on water often attracted more people who had had no experience in this sport discipline rather than people who chose traditional water events. In a sense, modern events are therefore effective in promoting water sports in Polish society. We also distinguished five main groups of participants: healthy lifestyle managers, lovers of sports emotions, water sports malcontents, water sports enthusiasts, and neutrals to water sports. Additionally, we looked into gender-related motives for participation in modern and traditional water events: social and health-related motives proved to be more important for women and men who participated in modern water events. The research results presented in the article expand on the current state of knowledge about mass participation in sport, the impact of sporting events on the promotion of physical activity, and show the motivation behind participation in modern and traditional water sporting events.</t>
  </si>
  <si>
    <t>[Mlodzik, Maciej; Kazimierczak, Marek; Malchrowicz-Mosko, Ewa] Eugeniusz Piasecki Acad Phys Educ, Inst Sport Sci, Poznan, Poland; [Leon-Guereno, Patxi] Univ Deusto, Dept Psychol &amp; Educ, San Sebastian, Spain; [Tapia-Serrano, Miguel Angel] Univ Extremadura, Fac Teaching Training, Dept Didact Mus Plast &amp; Body Express, Caceres, Spain</t>
  </si>
  <si>
    <t>University of Deusto; Universidad de Extremadura</t>
  </si>
  <si>
    <t>Malchrowicz-Mosko, E (corresponding author), Eugeniusz Piasecki Acad Phys Educ, Inst Sport Sci, Poznan, Poland.;Tapia-Serrano, MA (corresponding author), Univ Extremadura, Fac Teaching Training, Dept Didact Mus Plast &amp; Body Express, Caceres, Spain.</t>
  </si>
  <si>
    <t>matapiase@unex.es; malchrowicz@awf.poznan.pl</t>
  </si>
  <si>
    <t>MALCHROWICZ-MOŚKO, EWA/AAG-2023-2021; Serrano, Miguel Ángel Tapia/ABA-5834-2020; Leon, Patxi/X-7467-2019</t>
  </si>
  <si>
    <t>MALCHROWICZ-MOŚKO, EWA/0000-0002-7676-1477; Serrano, Miguel Ángel Tapia/0000-0003-2954-2375;</t>
  </si>
  <si>
    <t>1664-1078</t>
  </si>
  <si>
    <t>FRONT PSYCHOL</t>
  </si>
  <si>
    <t>Front. Psychol.</t>
  </si>
  <si>
    <t>MAR 30</t>
  </si>
  <si>
    <t>10.3389/fpsyg.2021.632948</t>
  </si>
  <si>
    <t>Psychology, Multidisciplinary</t>
  </si>
  <si>
    <t>RS6CO</t>
  </si>
  <si>
    <t>WOS:000643865000001</t>
  </si>
  <si>
    <t>Kuchciak, I; Wiktorowicz, J</t>
  </si>
  <si>
    <t>Kuchciak, Iwa; Wiktorowicz, Justyna</t>
  </si>
  <si>
    <t>Empowering Financial Education by Banks-Social Media as a Modern Channel</t>
  </si>
  <si>
    <t>financial literacy; social media; banking sector</t>
  </si>
  <si>
    <t>CUSTOMER ENGAGEMENT; LOCAL BANKS; LITERACY; PERFORMANCE; STRATEGIES; KNOWLEDGE; INTERNET; FACEBOOK; RESPONSIBILITY; ORGANIZATIONS</t>
  </si>
  <si>
    <t>Financial literacy is extremely important, both from the perspective of the financial well-being of individuals and the stability of the financial market and the whole economy. The more financially literate a bank's customers are, the more frequently and consciously they use financial products and services. Thus, banks are potentially significant stakeholders in the financial education process. Considering that social media have become the leading channel for communication and relationship building, especially regarding young clients, this channel should also be used by banks to increase financial literacy. The aim of this paper is to assess banks' involvement in financial education activities through social media. We assume that banks use social media as a modern and attractive channel for improving financial education among social media users. The empirical analysis was conducted using several data sources, including non-financial statements and a unique self-collected dataset that describes the specifics of the most popular social media platforms (like Facebook, Twitter, YouTube, Instagram, GoldenLine, and LinkedIn) in the activities of commercial and cooperative banks in Poland between 2010 and 2019. Descriptive statistical methods and cluster analysis were used. The results show that educational activities provided by banks in Poland differ for each social media channel. Additionally, although financial education topics have become more popular among content published by banks, there is a huge disproportion between cooperative and commercial banks. Generally, banks that are more active on social media (mostly commercial banks) also pay more attention to the financial education context.</t>
  </si>
  <si>
    <t>[Kuchciak, Iwa] Univ Lodz, Fac Econ &amp; Sociol, Inst Finance, PL-90255 Lodz, Poland; [Wiktorowicz, Justyna] Univ Lodz, Fac Econ &amp; Sociol, Dept Econ &amp; Social Stat, Rewolucji 1905 St 41, PL-90214 Lodz, Poland</t>
  </si>
  <si>
    <t>University of Lodz; University of Lodz</t>
  </si>
  <si>
    <t>Kuchciak, I (corresponding author), Univ Lodz, Fac Econ &amp; Sociol, Inst Finance, PL-90255 Lodz, Poland.</t>
  </si>
  <si>
    <t>iwa.kuchciak@uni.lodz.pl; justyna.wiktorowicz@uni.lodz.pl</t>
  </si>
  <si>
    <t>Wiktorowicz, Justyna/0000-0001-9246-9225; Kuchciak, Iwa/0000-0002-2577-776X</t>
  </si>
  <si>
    <t>10.3390/jrfm14030118</t>
  </si>
  <si>
    <t>RD9KQ</t>
  </si>
  <si>
    <t>WOS:000633787500001</t>
  </si>
  <si>
    <t>Huerta, JLH</t>
  </si>
  <si>
    <t>Hernandez Huerta, Jose Luis</t>
  </si>
  <si>
    <t>Looking in the mirror: the global '68 through the Brazilian daily press</t>
  </si>
  <si>
    <t>HISTORY OF EDUCATION REVIEW</t>
  </si>
  <si>
    <t>New social movements; University students; Brazil; Global '68; Public sphere; Social imaginaries; Violence</t>
  </si>
  <si>
    <t>MASS-MEDIA; STUDENT; MOVEMENTS; PROTEST</t>
  </si>
  <si>
    <t>Purpose This article explains the process of construction and configuration of the Brazilian social imaginary on the global '68 using the daily press as source material. Design/methodology/approach It looks at the narratives conveyed by the press about the condition, situation, motivations, aspirations and capacity for action of young university students. The analysis is focused mainly on the usage of totalitarian language and permits an in-depth view of the reality of life in Brazil at the time and the role played by the students in the resistance to the dictatorship. It also includes an analysis of how other students' protests of 1968 - in Poland and Mexico - were portrayed through the media, and how they helped to shape the collective imaginary about Brazilian university students, situating it in a conjuncture of broader dimensions and connections. Findings The youth of Brazil, Poland and Mexico were represented as active political and social subjects, capable of defying, and sometimes profoundly upsetting, the established order. Violence and the discourse of violence were constant unifying elements in the narratives created by the daily press. This helped generate an image of university students which portrayed them as a rebellious, revolutionary and/or subversive sector of the population, responsible for one of the most extensive and profound social and political crises which those countries had experienced in decades. Originality/value This is the first study of the Brazilian reception of the '68 Polish and Mexican students' protest and its implications for the social narrative of students' resistance in Brazil.</t>
  </si>
  <si>
    <t>[Hernandez Huerta, Jose Luis] Univ Valladolid, Valladolid, Spain</t>
  </si>
  <si>
    <t>Universidad de Valladolid</t>
  </si>
  <si>
    <t>Huerta, JLH (corresponding author), Univ Valladolid, Valladolid, Spain.</t>
  </si>
  <si>
    <t>jlhhuerta@mac.com</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</si>
  <si>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[PID2019-105328GB-I00]; scheme Ayudas del Plan de Movilidad del Personal Investigador. Convocatoria 2018 from the University of Valladolid (Spain)</t>
  </si>
  <si>
    <t>scheme Ayudas del Plan de Movilidad del Personal Investigador. Convocatoria 2016 from the University of Valladolid (Spain); research project Connecting History of Education. Redes internacionales, produccion cientifica y difusion global (CHE)/Connecting History of Education. International networks, scientific production and global dissemination (CHE) (Convocatoria 2019 - Proye; scheme Ayudas del Plan de Movilidad del Personal Investigador. Convocatoria 2018 from the University of Valladolid (Spain)</t>
  </si>
  <si>
    <t>This research Project was funded by the schemes Ayudas del Plan de Movilidad del Personal Investigador. Convocatoria 2016 and Ayudas del Plan de Movilidad del Personal Investigador. Convocatoria 2018, both from the University of Valladolid (Spain). It is also part of a broader project, whose aim is to analyse the processes whereby social views on education were shaped by the daily press in time of political and social change in Mediterranean Europe and Latin America, conducted by the research group at the University of Valladolid agora de Educacion (www.agoradeeducacion.com). This work is also part of the research project Connecting History of Education. Redes internacionales, produccion cientifica y difusion global (CHE)/Connecting History of Education. International networks, scientific production and global dissemination (CHE) (Ref.: PID2019-105328GB-I00. Convocatoria 2019 - Proyectos de I+D+i. Ministerio de Ciencia e Innovacion. Spain).</t>
  </si>
  <si>
    <t>0819-8691</t>
  </si>
  <si>
    <t>HIST EDUC REV</t>
  </si>
  <si>
    <t>Hist. Educ. Rev.</t>
  </si>
  <si>
    <t>JUN 2</t>
  </si>
  <si>
    <t>10.1108/HER-03-2020-0016</t>
  </si>
  <si>
    <t>JAN 2021</t>
  </si>
  <si>
    <t>History Of Social Sciences</t>
  </si>
  <si>
    <t>1S7RG</t>
  </si>
  <si>
    <t>WOS:000610535900001</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</si>
  <si>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</si>
  <si>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</si>
  <si>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</si>
  <si>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</si>
  <si>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</si>
  <si>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</si>
  <si>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</si>
  <si>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</si>
  <si>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</si>
  <si>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</si>
  <si>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</si>
  <si>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</si>
  <si>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</si>
  <si>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</si>
  <si>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Fazlagic, J; Sulczewska-Remi, A; Loopesko, W</t>
  </si>
  <si>
    <t>Fazlagic, Jan; Sulczewska-Remi, Aleksandra; Loopesko, Windham</t>
  </si>
  <si>
    <t>City policies to promote entrepreneurship: A cross-country comparison of Poland and Germany</t>
  </si>
  <si>
    <t>strategic management of cities; knowledge spillover theory of entrepreneurship; social and cultural entrepreneurship</t>
  </si>
  <si>
    <t>SOCIAL ENTREPRENEURSHIP; KNOWLEDGE SPILLOVERS; ENGAGEMENT; ECOSYSTEMS</t>
  </si>
  <si>
    <t>Purpose: The policy to promote entrepreneurship plays a central role in the strategic management of cities. Therefore, the research question asks how urban policies in Poland support knowledge spillovers and entrepreneurship in comparison to German cities' policies. Also investigated is how do Polish and German cities support entrepreneurship in different forms (including social entrepreneurship, youth entrepreneurship, and creative industries). Methodology: To answer this question, we have adopted a multiple-case study methodology relying on multiple sources of evidence, primarily strategic documents of the biggest Polish cities in the context of cross-country comparison with selected large cities in Germany, and semi-structured interviews with decision-makers representing municipalities from the analyzed cities in Poland. Building on the concept of the knowledge spillover theory of entrepreneurship, we refer to the approach in which spillovers of knowledge are a strategic lever through which firms distribute innovation and have profound implications for the region's entrepreneurial activities development. Findings/research and practical implications: The research enriches our understanding of urban policies in Poland that support knowledge spillovers and entrepreneurship, and discovers the possible relationship between factors determining entrepreneurship in Polish and German cities. In all Polish and German cities, entrepreneurship was an important component of economic development strategy. However, Polish cities depend on EU funding to a much greater extent than German cities in implementing their economic development strategies. Cluster strategies in the framework of key cities' industries were embedded in most urban policies, but a majority of Polish respondents believed that their cities should place greater emphasis on this policy. The main challenge for policy-makers is that current entrepreneurial polices should be more effective and oriented towards reinforcing the social perception of entrepreneurship, especially among young inhabitants. Originality/value: The research allowed enough data to be gathered to answer the research questions. However, future research validating the results in quantitative study is suggested. Also, some limitations in the research process were highlighted, such as a lack of personal contact with the respondents or different levels of economic development among Polish and German cities. Our research demonstrates the opportunities for knowledge spillover and sharing of good practices between the two countries.</t>
  </si>
  <si>
    <t>[Fazlagic, Jan] Poznan Univ Econ &amp; Business, Dept Market Res &amp; Serv Management, Al Niepodleglosci 10, PL-61875 Poznan, Poland; [Sulczewska-Remi, Aleksandra] Poznan Univ Econ &amp; Business, Dept Controlling Financial Anal &amp; Valuat, Al Niepodleglosci 10, PL-61875 Poznan, Poland; [Loopesko, Windham] Univ Colorado, Business Dept, 860 Fillmore St, Denver, CO 80206 USA</t>
  </si>
  <si>
    <t>Poznan University of Economics &amp; Business; Poznan University of Economics &amp; Business; University of Colorado System; University of Colorado Denver</t>
  </si>
  <si>
    <t>Fazlagic, J (corresponding author), Poznan Univ Econ &amp; Business, Dept Market Res &amp; Serv Management, Al Niepodleglosci 10, PL-61875 Poznan, Poland.</t>
  </si>
  <si>
    <t>jan.fazlagic@ue.poznan.pl; Szulczewska-Remi@ue.poznan.pl; windham.loopesko@ucdenver.edu</t>
  </si>
  <si>
    <t>Loopesko, Windham/0000-0002-3747-1944</t>
  </si>
  <si>
    <t>10.7341/202117226</t>
  </si>
  <si>
    <t>SJ3FD</t>
  </si>
  <si>
    <t>WOS:000655416200006</t>
  </si>
  <si>
    <t>Klinkosz, W; Iskra, J; Artymiak, M</t>
  </si>
  <si>
    <t>Klinkosz, Waldemar; Iskra, Justyna; Artymiak, Malgorzata</t>
  </si>
  <si>
    <t>Interpersonal competences of students, their interpersonal relations, and emotional intelligence</t>
  </si>
  <si>
    <t>CURRENT ISSUES IN PERSONALITY PSYCHOLOGY</t>
  </si>
  <si>
    <t>students' interpersonal competences; students' interpersonal relationship; students' emotional intelligence</t>
  </si>
  <si>
    <t>EDUCATION</t>
  </si>
  <si>
    <t>BACKGROUND Some of the most important interpersonal competences are: effectiveness in dealing with specific interpersonal challenges and the ability to undertake appropriate actions in a given situation; the range of interpersonal challenges with which one can effectively deal: and satisfaction derived from one's interpersonal contacts and relations, and from one's social standing. One's time at university is one of the most influential educational stages in one's life and is a time of accumulation of changes related to a variety of dimensions of life. At university, young people, often away from their parents, learn how to be independent, make new friends, and make decisions related to their personal and professional lives. PARTICIPANTS AND PROCEDURE The participants in the study were 173 (92 women and 81 men) psychology students of three universities in Poland who volunteered to complete three questionnaires: the Interpersonal Competence Questionnaire, the Interpersonal Adjective Scales, and the Popular Emotional Intelligence Questionnaire. RESULTS The results showed a positive correlation between the students' interpersonal competence and emotional intelligence. The research has confirmed the value of the applied methods and the significance of social competences in the development of positive interpersonal relations and the ability to adapt to a new environment. CONCLUSIONS The study confirmed that the interpersonal relations of initiating relationships, negative assertion, self-disclosure, providing emotional support, and conflict resolution positively correlate with the interpersonal relations directed towards cooperation, support, taking initiative, and mutual understanding and that they are also positively interdependent with emotional intelligence of the studied group. One can hope that the confirmed correlations of the students' interpersonal competences and the kinds of interpersonal connections they establish and emotional intelligence will encourage their social development and future professional activity.</t>
  </si>
  <si>
    <t>[Klinkosz, Waldemar] Cardinal Stefan Wyszynski Univ, Inst Psychol, 1-3 Woycickiego Str, PL-01938 Warsaw, Poland; [Iskra, Justyna] John Paul II Catholic Univ Lublin, Inst Psychol, Lublin, Poland; [Artymiak, Malgorzata] Univ Econ &amp; Innovat, Lublin, Poland</t>
  </si>
  <si>
    <t>Cardinal Stefan Wyszynski University in Warsaw; Catholic University of Lublin</t>
  </si>
  <si>
    <t>Klinkosz, W (corresponding author), Cardinal Stefan Wyszynski Univ, Inst Psychol, 1-3 Woycickiego Str, PL-01938 Warsaw, Poland.</t>
  </si>
  <si>
    <t>w.klinkosz@uksw.edu.pl</t>
  </si>
  <si>
    <t>Klinkosz, Waldemar/0000-0002-7446-1868</t>
  </si>
  <si>
    <t>TERMEDIA PUBLISHING HOUSE LTD</t>
  </si>
  <si>
    <t>POZNAN</t>
  </si>
  <si>
    <t>KLEEBERGA ST 2, POZNAN, 61-615, POLAND</t>
  </si>
  <si>
    <t>2353-4192</t>
  </si>
  <si>
    <t>2353-561X</t>
  </si>
  <si>
    <t>CURR ISS PERSONAL PS</t>
  </si>
  <si>
    <t>CURR. ISS. PERSONAL. PSYCHOL.</t>
  </si>
  <si>
    <t>10.5114/CIPP.2021.105733</t>
  </si>
  <si>
    <t>SV8CG</t>
  </si>
  <si>
    <t>WOS:000664044800003</t>
  </si>
  <si>
    <t>Mao, YH; Szatkowski, M</t>
  </si>
  <si>
    <t>Mao Yinhui; Szatkowski, Maciej</t>
  </si>
  <si>
    <t>CULTURE PRODUC ING ROLE OF LEOPOLD KAMPF'S DRAMA YEWEIYANG (LE GRAND SOIR) IN CHINA</t>
  </si>
  <si>
    <t>PAMIETNIK LITERACKI</t>
  </si>
  <si>
    <t>The subject of the article is the fate of a drama Yeweiyang (Le Grand soir) by a Cracow-born Leopold Kampf. The drama, unknown in Poland, written in German and translated into Chinese from the French, is to this day a focus of analyses by Chinese theatrologists and is known as the first Western drama translated into contemporary Chinese. The credit for the text's popularity is taken by its translators, namely Li Shizeng, an activist of Chinese modernist movements, and Ba Jin, a recognised Chinese writer. The output of Leopold Kampf, a socialist and Young Poland's dramatist, has not to this day been researched, and the uncommon fate of his drama in China remained unknown. The paper discusses the significance of Yeweiyang to the development of Chinese contemporary drama and attempts to examine its vitality in Chinese literary studies.</t>
  </si>
  <si>
    <t>[Mao Yinhui] Guangdong Univ Foreign Studies, Dept Polish Language, Guangzhou, Peoples R China; [Szatkowski, Maciej] Nicolaus Copernicus Univ, Torun, Poland</t>
  </si>
  <si>
    <t>Guangdong University of Foreign Studies; Nicolaus Copernicus University</t>
  </si>
  <si>
    <t>Mao, YH (corresponding author), Guangdong Univ Foreign Studies, Dept Polish Language, Guangzhou, Peoples R China.</t>
  </si>
  <si>
    <t>WYDAWNICTWO PAN, INST BADAN LITERACKICH PAN</t>
  </si>
  <si>
    <t>UL NOWY SWIAT 72, WARSAW, 00-330, POLAND</t>
  </si>
  <si>
    <t>0031-0514</t>
  </si>
  <si>
    <t>Pamiet. Lit.</t>
  </si>
  <si>
    <t>10.18318/pl.2021.4.13</t>
  </si>
  <si>
    <t>Literature, Slavic</t>
  </si>
  <si>
    <t>YE0RM</t>
  </si>
  <si>
    <t>Bronze, Green Published</t>
  </si>
  <si>
    <t>WOS:000740839700001</t>
  </si>
  <si>
    <t>Melnik, N; Melnyk, A; Peresadko, V; Velykochyy, V</t>
  </si>
  <si>
    <t>Melnik, Nadiia; Melnyk, Andriy; Peresadko, Vilina; Velykochyy, Volodymyr</t>
  </si>
  <si>
    <t>Demographic processes of the Carpathian region in the context of economic development of the territory</t>
  </si>
  <si>
    <t>VISNYK OF V N KARAZIN KHARKIV NATIONAL UNIVERSITY-SERIES GEOLOGY GEOGRAPHY ECOLOGY</t>
  </si>
  <si>
    <t>demographic processes; migration; labor resources; age structure of the population; employment; wage index; Carpathian region</t>
  </si>
  <si>
    <t>Formulation of the problem. One aspect of the territory's socio-economic development is its demographic development. It translates into a change in the quantity and quality of the population of the territory in a certain social context as a systemically important factor in social life. As of January 1, 2020, Ukraine had a population of 41 million. 732,800 people (not including the occupied territories), which is the historical minimum in the years of independence. This prompts a detailed study of the problem. The article contains a spatial and structural analysis of the demographic processes of the Carpathian region as one of the indicators of the socio-economic development of the territory. Methods. The analysis of literary and cartographic sources has been carried out. Mathematical methods have been used to calculate quantitative characteristics of demographic processes. Using ArcGIS software product was created a series of maps of the Real Wage Index in Ukraine of various time scales. The purpose of the article is to highlight and analyze the demographic processes currently taking place in the Carpathian region in the context of the economic development of the territories, with a view to developing and implementing proactive measures, to be given priority in solving the problems of the economically active population in the territories under study. Results. The problem of migration of the population is urgent for Ukraine. For a long time, our State has been the country of origin for the majority of migrant workers in Europe. The Carpathian region has specific features of migration compared to other regions of Ukraine. Between 2010 and 2018, the number of people living in the Carpathian regions as a result of migration increased by 17.3 thousand people. Internal population migration is urban in nature. Besides, the Carpathian region has become comfortable for living and for internally displaced persons as a result of the war in eastern Ukraine. The top 5 countries receiving migration from the Carpathian region include Hungary, Germany, Poland, the Czech Republic and Slovakia. A comparative analysis of the sex and age structure of migrants from Ukraine showed that about 50 per cent of migrants were aged 20-35 and about two thirds of emigrants were men. Active migratory mobility is typical of the rural areas of the Carpathian region. Overall, the Ukrainian village has lost more than 10 million people over the past 50 years as a result of migration processes. The proportion of rural dwellers in the total number of migrant workers in the Carpathian region is higher than that of urban dwellers, of whom 60-70 per cent are women. Migration has led to an imbalance in the functioning of the employment system and the national labour market in Ukraine in general and in the region under study in particular. The average unemployment rate in the study region in 2019 is 8.8 per cent of the economically active population. As of 2020, the number of employed persons in Ukraine is 15,915,300. The total number of employed persons in Ukraine is 1,925,000. Men predominate in the structure of the employed population, but more than 60 per cent of the unemployed are men. The largest difference between the employment rates of women and men is recorded in Zakarpattia and IvanoFrankivsk oblasts (more than 15 per cent). Despite a steady increase in wages by region of the country, the real wage index has been steadily declining. Moreover, in 2021, no region of Ukraine exceeded the State-wide level of the real wage index by more than 1 per cent. Scientific novelty and practical significance. Prospects for further research include the establishment of effective mechanisms for population policy at the national level to combat the rural exodus, which is not aimed at increasing the birth rate, It is not enough to increase the attractiveness of rural areas to the habitation and productive economic activities of rural dwellers, especially young people.</t>
  </si>
  <si>
    <t>[Melnik, Nadiia] Uzhgorod Natl Univ, Dept Tourism, 14 Univ St, UA-88000 Uzhgorod, Ukraine; [Melnyk, Andriy] Ivano Frankivsk Natl Tech Univ Oil &amp; Gas, Inst Nat Sci &amp; Tourism, 15 Karpatska St, UA-76000 Ivano Frankivsk, Ukraine; [Peresadko, Vilina] Kharkov Natl Univ, Dept Phys Geog &amp; Cartog, 4 Svobody Sq, UA-61022 Kharkiv, Ukraine; [Velykochyy, Volodymyr] Vasily Stefan Precarpathian Natl Univ, Dept Tourism &amp; Local Lore, 201B Galitskaya St, UA-76008 Ivano Frankivsk, Ukraine</t>
  </si>
  <si>
    <t>Ministry of Education &amp; Science of Ukraine; Uzhgorod National University; Ministry of Education &amp; Science of Ukraine; Ivano-Frankivsk National Technical University of Oil &amp; Gas; Ministry of Education &amp; Science of Ukraine; VN Karazin Kharkiv National University</t>
  </si>
  <si>
    <t>Melnik, N (corresponding author), Uzhgorod Natl Univ, Dept Tourism, 14 Univ St, UA-88000 Uzhgorod, Ukraine.</t>
  </si>
  <si>
    <t>nadiia.chyr@uzhnu.edu.ua; avmelnyk@ukr.net; vilinaperesadko@gmail.com; w-w-s@ukr.net</t>
  </si>
  <si>
    <t>Melnyk, Andrii/HZL-1520-2023; Великочий, Володимир/HKV-5384-2023; Melnyk (Chyr), Nadiia/G-8719-2019; Peresadko, Vilina A./AHC-1636-2022</t>
  </si>
  <si>
    <t>Melnyk, Andrii/0000-0002-6906-6396; Великочий, Володимир/0000-0002-6926-1474; Melnyk (Chyr), Nadiia/0000-0002-2077-595X; Peresadko, Vilina/0000-0002-2439-2788</t>
  </si>
  <si>
    <t>V N KARAZIN KHARKIV NATL UNIV</t>
  </si>
  <si>
    <t>KHARKIV</t>
  </si>
  <si>
    <t>4, SVOBODY SQ, KHARKIV, 61022, UKRAINE</t>
  </si>
  <si>
    <t>2410-7360</t>
  </si>
  <si>
    <t>2411-3913</t>
  </si>
  <si>
    <t>VISN V N KKNU-GEOL G</t>
  </si>
  <si>
    <t>Visn. V N Karazin Kharkiv Natl. Univ.-Ser. Geol Geogr. Ecol.</t>
  </si>
  <si>
    <t>10.26565/2410-7360-2021-55</t>
  </si>
  <si>
    <t>Geology</t>
  </si>
  <si>
    <t>YY7YA</t>
  </si>
  <si>
    <t>WOS:000755001600002</t>
  </si>
  <si>
    <t>Rzemieniak, M; Wawer, M</t>
  </si>
  <si>
    <t>Rzemieniak, Magdalena; Wawer, Monika</t>
  </si>
  <si>
    <t>Employer Branding in the Context of the Company's Sustainable Development Strategy from the Perspective of Gender Diversity of Generation Z</t>
  </si>
  <si>
    <t>sustainable development; employer branding; generation Z; gender; Employee Value Proposition</t>
  </si>
  <si>
    <t>SILENT</t>
  </si>
  <si>
    <t>Applying the principles of sustainable development is an element of building the image of an organisation as an employer. The opinions of young people commencing their professional career in this regard may prove important for companies. The aim of this article is to identify a dependence between generation Z's opinions on employer branding measures based on sustainable development taken by companies and the respondents' gender. The article presents the results of primary research conducted on a sample of 291 students of higher education institutions in Poland. The methods include questionnaire surveys and statistical data processing. The results of the research suggest that sustainable development measures undertaken by employers increase the candidates' motivation to apply for a job in the organisation. The analysis demonstrated that generation Z's opinions on sustainable development activities carried out by employers and on the significance of employer branding are dependent on the respondents' gender. The main conclusion is that women are more ecologically oriented than men, and following a sustainable development strategy is more important for them. Companies building employer branding should consider the adoption of various factors identified in the article, such as the Employee Value Proposition (EVP), especially when their workforce is gender-diverse.</t>
  </si>
  <si>
    <t>[Rzemieniak, Magdalena] Lublin Univ Technol, Fac Management, Dept Mkt, PL-20618 Lublin, Poland; [Wawer, Monika] John Paul II Catholic Univ Lublin, Dept Enterprise Management, Fac Social Sci, PL-20950 Lublin, Poland</t>
  </si>
  <si>
    <t>Lublin University of Technology; Catholic University of Lublin</t>
  </si>
  <si>
    <t>Wawer, M (corresponding author), John Paul II Catholic Univ Lublin, Dept Enterprise Management, Fac Social Sci, PL-20950 Lublin, Poland.</t>
  </si>
  <si>
    <t>m.rzemieniak@pollub.pl; mwawer@kul.pl</t>
  </si>
  <si>
    <t>Wawer, Monika Agnieszka/AAB-5868-2021; Rzemieniak, Magdalena/A-6472-2013</t>
  </si>
  <si>
    <t>Wawer, Monika Agnieszka/0000-0003-4970-4650; Rzemieniak, Magdalena/0000-0002-9805-495X</t>
  </si>
  <si>
    <t>10.3390/su13020828</t>
  </si>
  <si>
    <t>PY0KE</t>
  </si>
  <si>
    <t>WOS:000611738200001</t>
  </si>
  <si>
    <t>Shizhenskiy, R</t>
  </si>
  <si>
    <t>Shizhenskiy, R.</t>
  </si>
  <si>
    <t>RELIGIOUS NATIVISM IN RUSSIA IN THE CORONAVIRUS PERIOD</t>
  </si>
  <si>
    <t>VESTNIK PRAVOSLAVNOGO SVYATO-TIKHONOVSKOGO GUMANITARNOGO UNIVERSITETA-SERIYA I-BOGOSLOVIE-FILOSOFIYA-RELIGIOVEDENIE</t>
  </si>
  <si>
    <t>Covid-19; nativism; modern Slavic paganism; survey; holiday; isolation; pagan gods; community</t>
  </si>
  <si>
    <t>The changes caused by the spread of Covid-19 not only affected the economic and social spheres, but also had a significant impact on the religious component of the life of Russian society. While information on the impact of the pandemic on traditional confessions is regularly covered in the media and in reports of the authorities, the data on the state of the nativist segment of the religious space of the Russian Federation remain outside the informative field and, therefore, outside the academic field. It should be noted that, despite the young age of the neo-pagan movement as one of the brightest directions of new religious movements (Russian Rodnoveric originates in the late 1970s, whereas the similar Polish movement started as early as at the beginning of the 19th century) and the relatively small number of the permanent group, i.e. the community of adepts (according to the community leaders, in the Russian Federation the number of representatives of Slavic paganism ranges from one hundred and twenty to three hundred and twenty thousand people, whereas in the Republic of Poland the number of Rodzimovets makes up about two thousand followers), nativism is actively developing and is in the stage of permanent proliferation. The representatives of the constructed ethno-oriented pre-Abrahamic worldview are fully obliged to the fixed passionarity to the figure of the ideologist of the association and the movement as a whole. It is the leaders - a priest, an elder, a shaman, a sorcerer - who act as the only accumulators of ideas and practices, as conductors of nativism. The article draws on the Internet interviewing of representatives of the 21st century nativism phenomenon (Russia, Poland) and examines the complex of reactions of the studied community to the consequences of the emergence and spread of the virus. Leaders and rank-and-file representatives of Slavic Rodnoverie, Neo-Tradition (non-traditional paganism), shamanism, Lithuanian paganism, Asatru (German-Scandinavian tradition), Shuy Way (left hand path), Iron Din (Ossetian traditional faith) took part in the survey. Despite the lack of a unified point of view when characterising the effect of the virus on nativism, the analysis of the material obtained revealed three main types of responses of nativists to the spread of the pandemic. These include mythology-based, conspirological and sanitation theories.</t>
  </si>
  <si>
    <t>[Shizhenskiy, R.] Baltic Fed Univ, Sci Hist, 56A Ul Chernyshevskogo, Kaliningrad 236022, Russia</t>
  </si>
  <si>
    <t>Immanuel Kant Baltic Federal University</t>
  </si>
  <si>
    <t>Shizhenskiy, R (corresponding author), Baltic Fed Univ, Sci Hist, 56A Ul Chernyshevskogo, Kaliningrad 236022, Russia.</t>
  </si>
  <si>
    <t>heit@inbox.ru</t>
  </si>
  <si>
    <t>Russian Academic Excellence Project at the Immanuel Kant Baltic Federal University</t>
  </si>
  <si>
    <t>This research was supported by the Russian Academic Excellence Project at the Immanuel Kant Baltic Federal University.</t>
  </si>
  <si>
    <t>ST TIKHONS ORTHODOX UNIV</t>
  </si>
  <si>
    <t>MOSCOW</t>
  </si>
  <si>
    <t>NOVOKUZNETSKAYA UL, 23B, MOSCOW, 115184, RUSSIA</t>
  </si>
  <si>
    <t>1991-640X</t>
  </si>
  <si>
    <t>2409-4692</t>
  </si>
  <si>
    <t>VESTN PSTGU-I-BOGOSL</t>
  </si>
  <si>
    <t>Vestn. Pravoslavnogo Svyato-Tikhonovskogo Gumanitarnogo Univ.-Ser. I-Bogoslovie-Filos.-Relig.</t>
  </si>
  <si>
    <t>10.15382/sturI202197.91-104</t>
  </si>
  <si>
    <t>WT4SL</t>
  </si>
  <si>
    <t>WOS:000715855500005</t>
  </si>
  <si>
    <t>Siemienska, R</t>
  </si>
  <si>
    <t>Siemienska, Renata</t>
  </si>
  <si>
    <t>Attitudes toward Young and Old People and Their Place in Poland's Changing Society</t>
  </si>
  <si>
    <t>POLISH SOCIOLOGICAL REVIEW</t>
  </si>
  <si>
    <t>aging; personal characteristics; attitudes; activities in public life; changing political context; role of the pandemic</t>
  </si>
  <si>
    <t>The goal of the paper is to analyze how members of Polish society perceive young people (around 30 years of age) and old people (over 65), their social and cultural capital, their position in society, and the roles they should play in private and public life before and during the COVID-19 pandemic. Polish society is aging and the birth rate is low. Analysis demonstrates that certain opinions about the old and young are common among Polish citizens and the factors that in other countries differentiate opinions in this regard do not do so in Poland. The image of older people is based on stereotypes. Young people in particular believe that seniors should not be active on the labor market or in politics but should provide informal help to the young generation in the private sphere. The young generation is more individualistically oriented, while older people are more concerned with the collective.</t>
  </si>
  <si>
    <t>[Siemienska, Renata] Maria Grzegorzewska Univ, Inst Philosophy &amp; Sociol, Sociol, Warsaw, Poland</t>
  </si>
  <si>
    <t>Siemienska, R (corresponding author), Maria Grzegorzewska Univ, Inst Philosophy &amp; Sociol, Sociol, Warsaw, Poland.</t>
  </si>
  <si>
    <t>siemiens@post.pl</t>
  </si>
  <si>
    <t>National Science Centre, Poland [2016/21//B/HS6/03199]</t>
  </si>
  <si>
    <t>National Science Centre, Poland(National Science Centre, Poland)</t>
  </si>
  <si>
    <t>The research for this article was supported by a grant from the National Science Centre, Poland, project no. 2016/21//B/HS6/03199.</t>
  </si>
  <si>
    <t>POLSKIE TOWARZYSTWO SOCJOLOGICZNE-POLISH SOCIOLOGICAL ASSOC</t>
  </si>
  <si>
    <t>UL NOWY SWIAT 72, POK 216, WARSAW, 00330, POLAND</t>
  </si>
  <si>
    <t>1231-1413</t>
  </si>
  <si>
    <t>POL SOCIOL REV</t>
  </si>
  <si>
    <t>Pol. Sociol. Rev.</t>
  </si>
  <si>
    <t>10.26412/psr214.07</t>
  </si>
  <si>
    <t>TE9CT</t>
  </si>
  <si>
    <t>WOS:000670304900007</t>
  </si>
  <si>
    <t>Sobol, A; Skubala, P</t>
  </si>
  <si>
    <t>Sobol, Agnieszka; Skubala, Piotr</t>
  </si>
  <si>
    <t>STUDENTS' PERCEPTIONS AND THEIR DERIVED SATISFACTION OF URBAN FORESTS IN THE MOST INDUSTRIALISED REGION OF POLAND</t>
  </si>
  <si>
    <t>EKONOMIA I SRODOWISKO-ECONOMICS AND ENVIRONMENT</t>
  </si>
  <si>
    <t>ecosystem services; local planning; Polish cities; urban forests</t>
  </si>
  <si>
    <t>ECOSYSTEM SERVICES; GREEN SPACES; AIR-QUALITY; HEALTH; BIODIVERSITY; FRAMEWORK; BENEFITS; JUSTICE; CITY</t>
  </si>
  <si>
    <t>In the face of growing urbanised areas, the presence of forests and their appropriate shaping is a key challenge for contemporary urban planning. The importance of forests is largely identified with natural, economic and social functions in non-urban areas; however, forests are of vital value in urbanised areas. This article explores young Polish urbanites' awareness of the role forests play, and submits diagnoses of the forests multidimensional benefits and their functions in Poland's urban areas. Moreover, the research is based on the premise that the management of urban forests must ultimately lead to the satisfying of social needs. Based on empirical research, the perceptions of the value of urban forests as assessed by young people (students) in the Slaskie Voivodeship are presented, leading to the authors' postulation that urban forests are underestimated resources. Furthermore, the study suggests that young Poles do not recognise the multi-beneficial aspects of urban forests; and the authors indicate feasible directions for local policy to achieve sustainable development. The final statements argue that in the face of serious threats to the functioning of Earth's ecosystem, a campaign for the presence of forests and green spaces in cities is necessary.</t>
  </si>
  <si>
    <t>[Sobol, Agnieszka] Inst Urban &amp; Reg Dev, Cieszynska 2, PL-30015 Krakow, Poland; [Skubala, Piotr] Univ Silesia Katowice, Fac Nat Sci, Katowice, Poland</t>
  </si>
  <si>
    <t>Sobol, A (corresponding author), Inst Urban &amp; Reg Dev, Cieszynska 2, PL-30015 Krakow, Poland.</t>
  </si>
  <si>
    <t>agnieszka.sobol14@gmail.com</t>
  </si>
  <si>
    <t>Sobol, Agnieszka/G-1514-2015</t>
  </si>
  <si>
    <t>Sobol, Agnieszka/0000-0002-4363-8923</t>
  </si>
  <si>
    <t>FUNDACJA EKONOMISTOW SRODOWISKA &amp; ZASOBOW NATURALNYCH</t>
  </si>
  <si>
    <t>BIALYSTOK</t>
  </si>
  <si>
    <t>UL SIENKIEWICZA 22, BIALYSTOK, 15092, POLAND</t>
  </si>
  <si>
    <t>0867-8898</t>
  </si>
  <si>
    <t>2300-6420</t>
  </si>
  <si>
    <t>EKON SROD</t>
  </si>
  <si>
    <t>Ekon. Srod.</t>
  </si>
  <si>
    <t>10.34659/2021/2/16</t>
  </si>
  <si>
    <t>Environmental Studies</t>
  </si>
  <si>
    <t>UC5CI</t>
  </si>
  <si>
    <t>WOS:000686542900008</t>
  </si>
  <si>
    <t>Margraf, J; Brailovskaia, J; Schneider, S</t>
  </si>
  <si>
    <t>Margraf, Jurgen; Brailovskaia, Julia; Schneider, Silvia</t>
  </si>
  <si>
    <t>Behavioral measures to fight COVID-19: An 8-country study of perceived usefulness, adherence and their predictors</t>
  </si>
  <si>
    <t>PLOS ONE</t>
  </si>
  <si>
    <t>POSITIVE MENTAL-HEALTH; DISORDERS</t>
  </si>
  <si>
    <t>Behavioral measures, such as the wearing of facemasks and maintaining of distance to other people, have been central in fighting the COVID-19 pandemic and will continue to be important in curbing its spread. We therefore investigated their perceived usefulness, adherence and their predictors in representative online samples in eight countries (France, Germany, Poland, Russia, Spain, Sweden, U.K., U.S.). Of the 7,658 participants, 77.4% rated governmental measures (highest: Germany, lowest: France) as useful and 91.7% reported adherence to them. Adherence was lowest in Russia and Poland, where people felt particularly left alone and not well supported, and in the U.S. and Sweden, where governments showed ambivalent attitudes towards the measures. The highest adherence was reported in countries with very high mortality (U.K., Spain, France) or very positively perceived government communication (Germany). Female gender, higher age, belonging to a risk group, being affected physically and mentally, perception of governmental communication as guided by the interests of people, feeling of being well informed and the level of positive mental health positively predicted both outcomes, while being affected economically negatively predicted both outcomes. Country-specific results are considered in the light of the protection motivation theory and the theory of planned behavior together with potential ways to improve active participation of the population. Overall, we recommend the governments and authorities to stress that each individual can contribute to the control of the COVID-19 situation by adherence to the measures in the public communication. Moreover, they should emphasize the risk of unconscious infection of older individuals by younger people, as well as the importance of physical activity for the protection of mental and physical health especially during the pandemic.</t>
  </si>
  <si>
    <t>[Margraf, Jurgen; Brailovskaia, Julia] Ruhr Univ Bochum, Mental Hlth Res &amp; Treatment Ctr, Dept Clin Psychol &amp; Psychotherapy, Bochum, Germany; [Schneider, Silvia] Ruhr Univ Bochum, Mental Hlth Res &amp; Treatment Ctr, Dept Clin Child &amp; Adolescent Psychol, Bochum, Germany</t>
  </si>
  <si>
    <t>Ruhr University Bochum; Ruhr University Bochum</t>
  </si>
  <si>
    <t>Brailovskaia, J (corresponding author), Ruhr Univ Bochum, Mental Hlth Res &amp; Treatment Ctr, Dept Clin Psychol &amp; Psychotherapy, Bochum, Germany.</t>
  </si>
  <si>
    <t>julia.brailovskaia@rub.de</t>
  </si>
  <si>
    <t>Margraf, Jürgen/A-6873-2008; Brailovskaia, Julia/AAN-7333-2021; Schneider, Silvia/C-5229-2015</t>
  </si>
  <si>
    <t>Margraf, Jürgen/0000-0001-5207-7016; Brailovskaia, Julia/0000-0001-7607-1305; Schneider, Silvia/0000-0003-0698-8411</t>
  </si>
  <si>
    <t>Open Access Publication Funds of the Ruhr-Universitat Bochum</t>
  </si>
  <si>
    <t>We acknowledge support by the Open Access Publication Funds of the Ruhr-Universitat Bochum to Jurgen Margraf (JM) to pay the publication fees.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</si>
  <si>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</si>
  <si>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</si>
  <si>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</si>
  <si>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</si>
  <si>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</si>
  <si>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DEC 7</t>
  </si>
  <si>
    <t>e0243523</t>
  </si>
  <si>
    <t>10.1371/journal.pone.0243523</t>
  </si>
  <si>
    <t>Multidisciplinary Sciences</t>
  </si>
  <si>
    <t>Science &amp; Technology - Other Topics</t>
  </si>
  <si>
    <t>PD8LW</t>
  </si>
  <si>
    <t>WOS:000597930500037</t>
  </si>
  <si>
    <t>Dyczewski, B</t>
  </si>
  <si>
    <t>Dyczewski, Blazej</t>
  </si>
  <si>
    <t>Models of using the Internet by young Poles and their social capital</t>
  </si>
  <si>
    <t>CHILDREN AND YOUTH SERVICES REVIEW</t>
  </si>
  <si>
    <t>NETWORKING SITES; GRATIFICATIONS; MEDIA; PARTICIPATION; ENGAGEMENT</t>
  </si>
  <si>
    <t>Introduction: This scientific literature contains many reports of studies concerning Internet use by young people, but there are few studies grouping Internet users according to styles of using it. This article is aimed at extracting models of Internet use by young people, and establishing whether these models are connected with their social capital. Method: The empirical data come from the sociological quality study carried out among students from 294 municipalities in Poland (N = 8350), in the period from October 1, 2018 to January 12, 2019. The models of using the Internet by youth were established on the basis of factor analysis with the use of the main components method. The analysis of multiple linear regression several times was used for establishing whether the Internet use models are connected with the student's social capital. Results: Three models of using the Internet were distinguished: active online, passive online and Internet gamer. These models are significantly connected with students' personal social capital, and the family's economic capital. Conclusions: It was demonstrated that the Polish youth most frequently spend time on the Internet contacting friends, following You Tube channels, listening to music, as well as passively scrolling through social networks. The study allowed for distinguishing models of using the Interned with a significant specificity of functioning. It was demonstrated that the active online model concerns the older respondents who are financially supported by their families. The gamer online model more frequently concerns boys rather than girls. Such variables as gender, financial support from parents or guardians, as well as the grade (form) level turned out to be significant predictors for the distinguished models.</t>
  </si>
  <si>
    <t>[Dyczewski, Blazej] Marie Curie Sklodowska Univ, Fac Philosophy &amp; Sociol, Inst Sociol, Pl Marii Curie Sklodowskiej 4, PL-20031 Lublin, Poland</t>
  </si>
  <si>
    <t>Maria Curie-Sklodowska University</t>
  </si>
  <si>
    <t>Dyczewski, B (corresponding author), Marie Curie Sklodowska Univ, Fac Philosophy &amp; Sociol, Inst Sociol, Pl Marii Curie Sklodowskiej 4, PL-20031 Lublin, Poland.</t>
  </si>
  <si>
    <t>blazej.dyczewski@umcs.pl</t>
  </si>
  <si>
    <t>Dyczewski, Błażej Adam/HHZ-3430-2022</t>
  </si>
  <si>
    <t>Dyczewski, Błażej Adam/0000-0002-6060-3722</t>
  </si>
  <si>
    <t>0190-7409</t>
  </si>
  <si>
    <t>1873-7765</t>
  </si>
  <si>
    <t>CHILD YOUTH SERV REV</t>
  </si>
  <si>
    <t>Child. Youth Serv. Rev.</t>
  </si>
  <si>
    <t>10.1016/j.childyouth.2020.105488</t>
  </si>
  <si>
    <t>Family Studies; Social Work</t>
  </si>
  <si>
    <t>PI8JQ</t>
  </si>
  <si>
    <t>WOS:000601330800021</t>
  </si>
  <si>
    <t>Goraczkowska, J</t>
  </si>
  <si>
    <t>Goraczkowska, Jadwiga</t>
  </si>
  <si>
    <t>Enterprise innovation in technology incubators and university business incubators in the context of Polish industry</t>
  </si>
  <si>
    <t>OECONOMIA COPERNICANA</t>
  </si>
  <si>
    <t>technology business incubator; university business incubator; product innovations; process innovations; R&amp;D activities</t>
  </si>
  <si>
    <t>START-UPS; PERFORMANCE; IMPACT; MECHANISMS; ACCELERATORS; SURVIVAL; SUPPORT</t>
  </si>
  <si>
    <t>Research Background: The development of fledgling enterprises, especially those associated with medium-high and high technology is not easy. They often need to develop from inception a born global strategy, which is a great challenge at the beginning of a new business. Therefore, there is a global phenomenon of incubation, which supports young enterprises in the early stages of development. In Poland, the institutional dimension of incubation (especially for enterprises associated with modern technologies) consists of technology incubators and university business incubators. Yet, scientific research con-ducted in the area of entrepreneurship incubation gives contradictory results - some assess their activity positively, others negatively. Purpose of the article: Enterprises located in an incubator should allocate funds for R&amp;D activities and create innovations to develop and gain market advantage. With this in mind, the purpose of the article is to check whether technology incubators and university business incubators contribute to an increase in the likelihood of conducting R&amp;D activities and introducing product and process innovations. Methods: The study was conducted on a sample of 1058 industrial enterprises distributed across 2 Polish NUTS level 2 regions: Pomeranian and Kuyavian-Pomeranian Voivodships. It concerned innovative activity that enterprises conducted in 2014-2016. Thanks to the use of probit modeling determination was made for the probability of introducing new products and conducting R&amp;D works in entities that used the services of incubators in relation to those that did not belong to them. Findings &amp; Value added: Econometric modeling revealed that in the studied regions incubators contribute to an increase in the introduction of product innovations by enterprises and in conducting R&amp;D activities. Support for the process of implementing innovation occurred significantly more often only in the case where technology incubators were involved. At the same time, it was noticed that only academic incubators increased the chances of introducing product innovations on a global scale. This means that tenants of technology incubators are more innovative than entities outside them, but their innovations in terms of the level of novelty do not differ from innovations implemented in entities outside incubators. The conducted study indicated that the transfer of systemic solutions related to stimulating innovation from developed countries to catching-up countries may be successful. This is a guideline for local authorities to create incubators that allow for an increase in the level of innovation of the incubated enterprises.</t>
  </si>
  <si>
    <t>[Goraczkowska, Jadwiga] Univ Zielona Gora, Ul Licealna 9, PL-65417 Zielona Gora, Poland</t>
  </si>
  <si>
    <t>University of Zielona Gora</t>
  </si>
  <si>
    <t>Goraczkowska, J (corresponding author), Univ Zielona Gora, Ul Licealna 9, PL-65417 Zielona Gora, Poland.</t>
  </si>
  <si>
    <t>j.goraczkowska@wez.uz.zgora.pl</t>
  </si>
  <si>
    <t>Goraczkowska, Jadwiga/0000-0001-6394-463X</t>
  </si>
  <si>
    <t>INST BADAN GOSPODARCZYCH</t>
  </si>
  <si>
    <t>UL KS ROBERTA BILITEWSKIEGO NR 5, LOK 19, OLSZTYN, 10-693, POLAND</t>
  </si>
  <si>
    <t>2083-1277</t>
  </si>
  <si>
    <t>2353-1827</t>
  </si>
  <si>
    <t>OECON COPERNIC</t>
  </si>
  <si>
    <t>Oecon. Copernic.</t>
  </si>
  <si>
    <t>10.24136/oc.2020.032</t>
  </si>
  <si>
    <t>PT3BH</t>
  </si>
  <si>
    <t>WOS:000608491800009</t>
  </si>
  <si>
    <t>Kozlowska, M</t>
  </si>
  <si>
    <t>Kozlowska, Magdalena</t>
  </si>
  <si>
    <t>How to Become a Young Jewish Socialist Martyr in Interwar Poland: The Tsukunft Youth Movement and Its Politics of Memory</t>
  </si>
  <si>
    <t>EUROPEAN JOURNAL OF JEWISH STUDIES</t>
  </si>
  <si>
    <t>Tsukunft; Bund; interwar Poland; socialism; youth movements; memory</t>
  </si>
  <si>
    <t>There is no doubt that new Jewish politics flourished in interwar Poland. Youth movements played a very important part in that phenomenon. All of them were attuned to the Zeitgeist of the time, being convinced that Jews needed to be transformed in order to create a better future. Tsukunft, the youth movement associated with the Bund, was not unique in this regard. However, it offered a vision of the new man and woman which was slightly different than its Zionist counterparts. This paper focuses on the politics of memory of this Jewish socialist movement. Furthermore, the article illustrates that the Tsukunfist lexicon of myths was drawn not from Jewish cultural tradition but from an already developed socialist tradition of iconography and ideological education.</t>
  </si>
  <si>
    <t>Kozłowska, Magdalena/ABA-5811-2020</t>
  </si>
  <si>
    <t>Kozłowska, Magdalena/0000-0001-9557-5613</t>
  </si>
  <si>
    <t>1025-9996</t>
  </si>
  <si>
    <t>1872-471X</t>
  </si>
  <si>
    <t>EUR J JEW STUD</t>
  </si>
  <si>
    <t>Eur. J. Jew. Stud.</t>
  </si>
  <si>
    <t>10.1163/1872471X-11411100</t>
  </si>
  <si>
    <t>History; Religion</t>
  </si>
  <si>
    <t>PS2DN</t>
  </si>
  <si>
    <t>WOS:000607738800005</t>
  </si>
  <si>
    <t>Reegård, K; Debowski, H</t>
  </si>
  <si>
    <t>Reegard, Kaja; Debowski, Horacy</t>
  </si>
  <si>
    <t>Exit, Voice or Loyalty? VET Stakeholders' Response to Large Scale Skilled Emigration From Poland</t>
  </si>
  <si>
    <t>INTERNATIONAL JOURNAL FOR RESEARCH IN VOCATIONAL EDUCATION AND TRAINING-IJRVET</t>
  </si>
  <si>
    <t>Vocational Education and Training; VET; Skilled Migration; Labour Shortage; Labour Mobility; Education-Industry Relationship; Educational Policy</t>
  </si>
  <si>
    <t>Context: The topic of this paper is how mass emigration of skilled workers affects national policies, and employers' willingness to invest in Vocational Education and Training (VET) in Poland. In the wake of EU enlargement in 2004, Poland became one of the biggest sending countries for skilled labour to Western European countries. These massive outflows of skilled labour, not compensated by adequate inflows of equally skilled workers, have led to serious skills shortages, especially in the construction sector. The paper investigates whether emigration and immigration constitute a driving force for institutional change of the Polish VET system, by analysing policy development and the attitudes of VET stakeholders towards contributing to VET. Approach: The paper focuses on the emigration of skilled construction workers in Poland. Drawing on Hirschman's (1970) framework, when faced with massive skills deficits construction companies are confronted with different options: i) withdraw from the VET system and find other training and recruitment options (exit), ii) attempt to improve conditions by turning to policy makers (voice), and/or iii) remain loyal to the VET system. The analysis is based on an interview study of decision makers responsible for VET policies, employers, chamber of Craft and trade unions, principals of vocational schools, teachers and representatives of regional examination boards. Findings: After years of inattention, VET has been regaining a strong position in national policies. We find that construction companies are mostly more willing now, compared to 5 years ago, to take on learners for practical training and to contribute to improving school equipment. The study showed that one of the most significant obstacles to employers investing in the training of VET learners is the fear of losing a young skilled employee through emigration. Yet, dependent on skilled labour, employers of big construction companies saw no other option than to continue investing in training young learners. However, smaller companies seeking the short-term benefits of employing low-cost labour are less interested in investing in VET. Conclusion: Despite a range of recent policy actions and legislative efforts, several major challenges in the Polish VET system remain unresolved. Continued effort to institutionalise and enhance dialogue between the education system and the labour market appears as the most pressing need. It is currently too early to determine the degree of institutional stickiness of the activities observed on the policy level and among employers regarding their increased interest in VET as a response to mass skilled emigration.</t>
  </si>
  <si>
    <t>[Reegard, Kaja] NIFU Nordic Inst Studies Innovat Res &amp; Educ, Dept Primary &amp; Secondary Educ, POB 2815, N-0608 Oslo, Norway; [Debowski, Horacy] SGH Warsaw Sch Econ, Inst Philosophy Sociol &amp; Econ Sociol, Wisniowa St 41, PL-02520 Warsaw, Poland</t>
  </si>
  <si>
    <t>Warsaw School of Economics</t>
  </si>
  <si>
    <t>Reegård, K (corresponding author), NIFU Nordic Inst Studies Innovat Res &amp; Educ, Dept Primary &amp; Secondary Educ, POB 2815, N-0608 Oslo, Norway.</t>
  </si>
  <si>
    <t>kaja.reegaard@nifu.no</t>
  </si>
  <si>
    <t>VETNET-EUROPEAN RESEARCH NETWORK VOCATIONAL EDUCATION &amp; TRAINING</t>
  </si>
  <si>
    <t>BREMEN</t>
  </si>
  <si>
    <t>C/O UNIV BREMEN, INST TECHNOLOGY &amp; EDUCATION-ITB, AM FALLTURN 1, BREMEN, GERMANY</t>
  </si>
  <si>
    <t>2197-8638</t>
  </si>
  <si>
    <t>2197-8646</t>
  </si>
  <si>
    <t>INT J RES VOCAT EDUC</t>
  </si>
  <si>
    <t>Int. J. Res. Vocat. Educ. Train-IJRVET</t>
  </si>
  <si>
    <t>10.13152/IJRVET.7.3.4</t>
  </si>
  <si>
    <t>VL6LH</t>
  </si>
  <si>
    <t>Green Submitted, gold, Green Published</t>
  </si>
  <si>
    <t>WOS:000899709300004</t>
  </si>
  <si>
    <t>Ciacchi, AC</t>
  </si>
  <si>
    <t>Ciacchi, Aurelia Colombi</t>
  </si>
  <si>
    <t>Judicial Governance in European Private Law: Three Judicial Cultures of Fundamental Rights Horizontality</t>
  </si>
  <si>
    <t>EUROPEAN REVIEW OF PRIVATE LAW</t>
  </si>
  <si>
    <t>DYNAMIC APPROACH; LEGAL FORMANTS; BASIC RIGHTS; CHARTER; IMPACT</t>
  </si>
  <si>
    <t>This article sketches and compares, in the light of the author's approach to judicial governance, different models of application of fundamental rights by civil courts. It proposes a taxonomy of three cultures of fundamental rights horizontality: (1) the post-authoritarian culture, (2) the old continental culture, and (3) the Nordic-insular culture. The first culture is characterized by a relative distrust in Parliament, a relatively strong judicial activism, and the primacy of national constitutional rights. It can be observed in relatively young continental European democracies that had transformed themselves into totalitarian or authoritarian regimes at some point in the 20th century, such as Germany, Italy, Portugal, Spain, and new EU Member States such as Poland. The second culture is characterized by a relative trust in Parliament, a moderate judicial activism, and the primacy of international human rights. It can be observed in France and the Benelux countries, which are old continental European democracies that did not transform themselves into authoritarian regimes in the 20th century. The third culture is characterized by judicial restraint and the difficulty to internalize international human rights law. It can be observed both in the Nordic countries and in the UK, which are old European democracies based on non-continental constitutional models.</t>
  </si>
  <si>
    <t>[Ciacchi, Aurelia Colombi] Univ Groningen, Law &amp; Governance, Groningen, Netherlands</t>
  </si>
  <si>
    <t>University of Groningen</t>
  </si>
  <si>
    <t>Ciacchi, AC (corresponding author), Univ Groningen, Law &amp; Governance, Groningen, Netherlands.</t>
  </si>
  <si>
    <t>a.l.b.colombi.ciacchi@rug.nl</t>
  </si>
  <si>
    <t>KLUWER LAW INT</t>
  </si>
  <si>
    <t>ALPHEN AAN DEN RIJN</t>
  </si>
  <si>
    <t>ZUIDPOOLSINGEL 2, PO BOX 316, 2400 AH ALPHEN AAN DEN RIJN, NETHERLANDS</t>
  </si>
  <si>
    <t>0928-9801</t>
  </si>
  <si>
    <t>1875-8371</t>
  </si>
  <si>
    <t>EUR REV PRIV LAW</t>
  </si>
  <si>
    <t>Eur. Rev. Priv. Law</t>
  </si>
  <si>
    <t>Law</t>
  </si>
  <si>
    <t>Government &amp; Law</t>
  </si>
  <si>
    <t>ON6TF</t>
  </si>
  <si>
    <t>WOS:000586830000008</t>
  </si>
  <si>
    <t>Drywien, ME; Hamulka, J; Zielinska-Pukos, MA; Jeruszka-Bielak, M; Górnicka, M</t>
  </si>
  <si>
    <t>Drywien, Malgorzata Ewa; Hamulka, Jadwiga; Zielinska-Pukos, Monika A.; Jeruszka-Bielak, Marta; Gornicka, Magdalena</t>
  </si>
  <si>
    <t>The COVID-19 Pandemic Lockdowns and Changes in Body Weight among Polish Women. A Cross-Sectional Online Survey PLifeCOVID-19 Study</t>
  </si>
  <si>
    <t>COVID-19; pandemic; lockdowns; body weight changes; diet quality score; dietary intake changes; lifestyle changes; socio-demographic factors; women</t>
  </si>
  <si>
    <t>MASS INDEX; OBESITY; PERSONALITY; HEALTH; RISK; TRAJECTORIES; METAANALYSIS; ASSOCIATION; DISORDERS; MORTALITY</t>
  </si>
  <si>
    <t>There is limited information on the relationships between restrictions linked to COVID-19 and changes in body weight. The aim of the study was to identify the body weight changes and their determinants in the nutritional and socio-demographic context during the COVID-19 pandemic in Polish women. During lockdown in Poland, 34% of women gained weight, while 18% of women reduced weight. As many as 44% of women with obesity before the pandemic increased their body weight, and 74% of women that were underweight reduced their body weight. In a group with weight gain, women increased their body weight by 2.8 kg on average and around 65% of them increased their total food intake. Unhealthy dietary changes and the negative lifestyle changes that comprised of an increase in screen time and a decrease in physical activity were found as key factors associated with weight gain. A higher risk of weight gain was associated with being obese before the pandemic or living in a macroeconomic region &gt;50% of EU-28 GDP, while those younger in age and carrying out remote work had a higher chance of weight loss. Concluding, the specific conditions during lockdown worsened the nutritional status, which may increase the risk of complicatedness and mortality from COVID-19. It seems advisable to create dietary and lifestyle recommendations tailored to the individual needs of women who are underweight or have excessive body weight. More attention should be paid also to environmental impacts. Both, the reduction of excessive body weight and the maintenance of a normal weight should be based on the principle to eat and live sustainably and healthily.</t>
  </si>
  <si>
    <t>[Drywien, Malgorzata Ewa; Hamulka, Jadwiga; Zielinska-Pukos, Monika A.; Jeruszka-Bielak, Marta; Gornicka, Magdalena] Warsaw Univ Life Sci SGGW WULS, Inst Human Nutr Sci, 159C Nowoursynowska St, PL-02787 Warsaw, Poland</t>
  </si>
  <si>
    <t>Warsaw University of Life Sciences</t>
  </si>
  <si>
    <t>Górnicka, M (corresponding author), Warsaw Univ Life Sci SGGW WULS, Inst Human Nutr Sci, 159C Nowoursynowska St, PL-02787 Warsaw, Poland.</t>
  </si>
  <si>
    <t>malgorzata_drywien@sggw.edu.pl; jadwiga_hamulka@sggw.edu.pl; monika_zielinska_pukos@sggw.edu.pl; marta_jeruszka_bielak@sggw.edu.pl; magdalena_gornicka@sggw.edu.pl</t>
  </si>
  <si>
    <t>Zielinska, Monika/AAC-7113-2019; Hamulka, Jadwiga/AAC-3436-2021; Hamułka, Jadwiga/B-1223-2018; Drywień, Małgorzata/AAZ-4098-2021</t>
  </si>
  <si>
    <t>Zielinska, Monika/0000-0001-8894-6746; Hamulka, Jadwiga/0000-0003-4933-9016; Hamułka, Jadwiga/0000-0003-4933-9016; Drywień, Małgorzata/0000-0001-8582-8306; Magdalena, Gornicka/0000-0002-8805-186X; Jeruszka-Bielak, Marta/0000-0002-1269-368X</t>
  </si>
  <si>
    <t>Polish Ministry of Sciences and Higher Education within Institute of Human Nutrition Sciences, Warsaw University of Life Sciences (WULS)</t>
  </si>
  <si>
    <t>The study was financially supported by sources of the Polish Ministry of Sciences and Higher Education within funds of the Institute of Human Nutrition Sciences, Warsaw University of Life Sciences (WULS), for scientific research.</t>
  </si>
  <si>
    <t>10.3390/su12187768</t>
  </si>
  <si>
    <t>OS0JK</t>
  </si>
  <si>
    <t>WOS:000589850000001</t>
  </si>
  <si>
    <t>Kowalska, N; Ostrega, A</t>
  </si>
  <si>
    <t>Kowalska, Natalia; Ostrega, Anna</t>
  </si>
  <si>
    <t>Using SERVQUAL Method to Assess Tourist Service Quality by the Example of the Silesian Museum Established on the Post-Mining Area</t>
  </si>
  <si>
    <t>LAND</t>
  </si>
  <si>
    <t>post-mining land use; industrial tourism; SERVQUAL method</t>
  </si>
  <si>
    <t>SATISFACTION; MODEL; PERCEPTIONS; SCALE</t>
  </si>
  <si>
    <t>The increasing role of the tourism industry in the global economy and the growing competition makes it necessary to ensure constant performance and continually improve quality. The paper draws attention to the necessity of conducting research on tourist attraction quality also in post-industrial areas which have become attractive tourist sites. It is emphasised that industrial tourism is a new yet quickly developing phenomenon in Poland, which compels managers to differentiate their service range and improve quality standards. The paper employs the SERVQUAL (SERvice QUALity) method to assess the quality of tourist services as a theoretical instrument to measure overall visitor satisfaction. The subject of the research was the Silesian Museum, which is result of reclamation and revitalisation of the inactive Katowice Hard Coal Mine. The article presents an empirical verification of the methodology which was modified for the purposes of the research subject. The Museum is considered to be one of the most important cultural centres and a crucial element of the social life of the Silesia region where mining activity has been carried out for centuries. Thirty young people from different continents participated in the survey. The results demonstrated that the expectations of the visitors were not met in three cases only which suggests a very high quality of the Silesian Museum. Moreover, the presented results show increasing capabilities and opportunities to maintain a high quality of services in the studied facility. The findings indicate that the appropriately modified SERVQUAL methodology is a valuable and simple tool to evaluate visitor satisfaction. The results of the evaluation of the Silesian Museum services will be presented to the facility managers. Further research will be carried out after the improvement and implementation of the next stage of the Museum's development.</t>
  </si>
  <si>
    <t>[Kowalska, Natalia; Ostrega, Anna] AGH Univ Sci &amp; Technol, Fac Min &amp; Geoengn, PL-30059 Krakow, Poland</t>
  </si>
  <si>
    <t>AGH University of Krakow</t>
  </si>
  <si>
    <t>Kowalska, N (corresponding author), AGH Univ Sci &amp; Technol, Fac Min &amp; Geoengn, PL-30059 Krakow, Poland.</t>
  </si>
  <si>
    <t>nkowalska@agh.edu.pl; ostrega@agh.edu.pl</t>
  </si>
  <si>
    <t>Kowalska, Natalia/AAL-9218-2021; Purevjav, Bolormaa/ADH-2483-2022</t>
  </si>
  <si>
    <t>Kowalska, Natalia/0000-0001-9097-528X; Ostrega, Anna/0000-0003-2804-3654</t>
  </si>
  <si>
    <t>Polish Ministry of Science and Higher Education [11.11.100.597]</t>
  </si>
  <si>
    <t>Polish Ministry of Science and Higher Education(Ministry of Science and Higher Education, Poland)</t>
  </si>
  <si>
    <t>This research was funded by the Polish Ministry of Science and Higher Education, within the framework prescribed by statute No. 11.11.100.597.</t>
  </si>
  <si>
    <t>2073-445X</t>
  </si>
  <si>
    <t>LAND-BASEL</t>
  </si>
  <si>
    <t>Land</t>
  </si>
  <si>
    <t>10.3390/land9090333</t>
  </si>
  <si>
    <t>OG6MK</t>
  </si>
  <si>
    <t>WOS:000581995300001</t>
  </si>
  <si>
    <t>Budnyk, O; Mazur, P; Kondur, O; Smoliuk, S; Palahniuk, M</t>
  </si>
  <si>
    <t>Budnyk, Olena; Mazur, Piotr; Kondur, Oksana; Smoliuk, Svitlana; Palahniuk, Mykhailo</t>
  </si>
  <si>
    <t>THE PROBLEM OF SPARE TIME OF TEENAGERS IN MOUNTAIN REGIONS OF POLAND AND UKRAINE</t>
  </si>
  <si>
    <t>REVISTA INCLUSIONES</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</si>
  <si>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</si>
  <si>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</si>
  <si>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</si>
  <si>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</si>
  <si>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</si>
  <si>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</si>
  <si>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</si>
  <si>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</si>
  <si>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EDITORIAL CUADERNOS SOFIA</t>
  </si>
  <si>
    <t>SANTIAGO</t>
  </si>
  <si>
    <t>MATUCANANA 700, SANTIAGO CENTRO, SANTIAGO, 00000, CHILE</t>
  </si>
  <si>
    <t>0719-4706</t>
  </si>
  <si>
    <t>REV INCL</t>
  </si>
  <si>
    <t>REV. INCL.</t>
  </si>
  <si>
    <t>JUL-SEP</t>
  </si>
  <si>
    <t>NT4XN</t>
  </si>
  <si>
    <t>WOS:000572945800040</t>
  </si>
  <si>
    <t>Pamula, N</t>
  </si>
  <si>
    <t>Pamula, Natalia</t>
  </si>
  <si>
    <t>Violent Inclusion: Disability and the Nation in Polish 1950s and 1960s Young Adult Literature</t>
  </si>
  <si>
    <t>disability studies; young adult literature; socialism; Poland</t>
  </si>
  <si>
    <t>This article belongs to the special cluster, Family, Gender and (dis)Abled Bodies after 1953, guest-edited by Maike Lehmann and Alexandra Oberlander. My article Violent Inclusion: Disability and the Nation in Polish 1950s and 1960s Young Adult Literature analyzes representations of physical and sensory disability in some of the most popular young adult novels published in 1950s and 1960s Poland written by Krystyna Siesicka, Jadwiga Korczakowska, Irena Krzywicka, Jadwiga Ruth-Charlewska, and Hanna Mortkowicz-Olczakowa. It argues that the recurring trope that connects the novels-the overcoming of disability-serves as a synecdoche for the Polish nation overcoming the catastrophe of World War II. Moreover, it shows that compulsory rehabilitation functions as a way of including disabled subjects into a Polish post-war society. At the same time, participation in the rehabilitative regime constitutes a patriotic duty for a disabled Polish child or teenager and paves a way to a socialist citizenship. Rehabilitation is always successful and culminates with a child or teenager transforming into an able-bodied socialist citizen reminding of a successful, yet sacrificial, reconstruction process of Poland. My article focuses on the sites of the overcoming of disability showing that Polish nature, whether it is a sea or woods, is crucial to the healing of a disabled subject. This way, the writers accentuate the connection between Polish nature and land and a healthy body, thus reconsolidating their fantasy of Polishness. What the novels ultimately testify to is the emergence of an embodied socialist subjectivity constructed through the corporeal rehabilitative practices and internalization of socialist values.</t>
  </si>
  <si>
    <t>[Pamula, Natalia] SUNY Buffalo, Dept Comparat Literature, Buffalo, NY 14260 USA</t>
  </si>
  <si>
    <t>State University of New York (SUNY) System; State University of New York (SUNY) Buffalo</t>
  </si>
  <si>
    <t>Pamula, N (corresponding author), SUNY Buffalo, Dept Comparat Literature, Buffalo, NY 14260 USA.</t>
  </si>
  <si>
    <t>pamula, natalia/0000-0003-3399-805X</t>
  </si>
  <si>
    <t>Minister of Culture and Art</t>
  </si>
  <si>
    <t>These were all very popular writers during the socialist period in Poland. Some of their books were republished many times or made into films. Two of them received state awards for their writings: in 1976, Jadwiga Korczakowska received the award from the Minister of Culture and Art and, in 1977, from the Prime Minister; in 1973, Krystyna Siesicka received the award from the Prime Minister.</t>
  </si>
  <si>
    <t>10.1177/0888325419897787</t>
  </si>
  <si>
    <t>JUN 2020</t>
  </si>
  <si>
    <t>OA7YY</t>
  </si>
  <si>
    <t>WOS:000539061200001</t>
  </si>
  <si>
    <t>Barak, NA</t>
  </si>
  <si>
    <t>Barak, Noa Avron</t>
  </si>
  <si>
    <t>The National, the Diasporic, and the Canonical: The Place of Diasporic Imagery in the Canon of Israeli National Art</t>
  </si>
  <si>
    <t>ARTS</t>
  </si>
  <si>
    <t>Israeli art; Zionism; migration; diaspora; Mordecai Ardon; national identity; nationalism; art canon; New Bezalel</t>
  </si>
  <si>
    <t>This article explores Jerusalem-based art practice from the 1930s to the 1960s, focusing particularly on the German immigrant artists that dominated this field in that period. I describe the distinct aesthetics of this art and explain its role in the Zionist nation-building project. Although Jerusalem's art scene participated significantly in creating a Jewish-Israeli national identity, it has been accorded little or no place in the canon of national art. Adopting a historiographic approach, I focus on the artist Mordecai Ardon and the activities of the New Bezalel School and the Jerusalem Artists Society. Examining texts and artworks associated with these institutions through the prism of migratory aesthetics, I claim that the art made by Jerusalem's artists was rooted in their diasporic identities as East or Central European Jews, some German-born, others having settled in Germany as children or young adults. These diasporic identities were formed through their everyday lives as members of a Jewish diaspora in a host country-whether that be the Russian Empire, Poland, or Germany. Under their arrival in Palestine, however, the diasporic Jewish identities of these immigrants (many of whom were not initially Zionists) clashed with the Zionist-Jewish identity that was hegemonic in the nascent field of Israeli art. Ultimately, this friction would exclude the immigrants' art from being inducted into the national art canon. This is misrepresentative, for, in reality, these artists greatly influenced the Zionist nation-building project. Despite participating in a number of key Zionist endeavours-whether that of establishing practical professions or cementing the young nation's collective consciousness through graphic propaganda-they were marginalized in the artistic field. This exclusion, I claim, is rooted in the dynamics of canon formation in modern Western art, the canon of Israeli national art being one instance of these wider trends. Diasporic imagery could not be admitted into the Israeli canon because that canon was intrinsically connected with modern nationalism.</t>
  </si>
  <si>
    <t>[Barak, Noa Avron] Ben Gurion Univ Negev, Dept Arts, IL-8499000 Beer Sheva, Israel</t>
  </si>
  <si>
    <t>Ben Gurion University</t>
  </si>
  <si>
    <t>Barak, NA (corresponding author), Ben Gurion Univ Negev, Dept Arts, IL-8499000 Beer Sheva, Israel.</t>
  </si>
  <si>
    <t>noavron@gmail.com</t>
  </si>
  <si>
    <t>Zin Scholarship, Ben-Gurion University of the Negev</t>
  </si>
  <si>
    <t>This research was funded by the Zin Scholarship, Ben-Gurion University of the Negev.</t>
  </si>
  <si>
    <t>2076-0752</t>
  </si>
  <si>
    <t>Arts</t>
  </si>
  <si>
    <t>10.3390/arts9020042</t>
  </si>
  <si>
    <t>MO0IC</t>
  </si>
  <si>
    <t>WOS:000551220000025</t>
  </si>
  <si>
    <t>Klupt, MA</t>
  </si>
  <si>
    <t>Klupt, Mikhail A.</t>
  </si>
  <si>
    <t>SOCIAL BASE AND PROSPECTS OF POPULISM IN WESTERN COUNTRIES</t>
  </si>
  <si>
    <t>MIROVAYA EKONOMIKA I MEZHDUNARODNYE OTNOSHENIYA</t>
  </si>
  <si>
    <t>populist electorate; social stratification; dissatisfaction with system; anti-immigrant attitudes; cross-country analysis</t>
  </si>
  <si>
    <t>The paper examines the reasons, mechanisms and prospects of the populist surge in Western countries. The cross-country analysis shows that both structural and sociocultural explanations of the populist surge are valid and complementary. Evidences suggest that support for the populist parties is the highest among blue-collar workers, low paid employees and less educated persons. It proves that the present-day rise of populism is a reincarnation of dissatisfaction with the ruling elites and dominant political system at low tiers of social hierarchy. While formerly such dissatisfaction led to voting for communists or social democrats, now it increasingly manifests itself in voting for populist parties and programmes. At the same time, horizontal diffusion and intergenerational transmission of attitudes contribute to a steady growth of support for write-wing populist parties in certain areas of France, Germany and Poland. While the young British, unlike older ones, usually eager to remain in the EU, a wider cross-country analysis does not allow to prognosticate a natural death of populism. Thus, the data from 1995 to 2017 reveals that in France, people in their thirties and forties vote for the National Front even more often than earlier. Support for populist parties is also the highest among middle-age voters in Italy, Germany and Sweden. This fact along with the higher prevalence of the populist support in certain social strata allows to expect relatively successful outcomes of populist parties and movements in the upcoming elections. Nevertheless, the rise of populism is limited by persistent disinclination of many well educated and middle-class voters to support populist parties and candidates. Given this, the political future of populist parties will depend on their ability to form coalitions and find allies both domestically and internationally.</t>
  </si>
  <si>
    <t>[Klupt, Mikhail A.] St Petersburg State Univ Econ, 21 Sadovaya Str, St Petersburg 191023, Russia</t>
  </si>
  <si>
    <t>Saint-Petersburg State University of Economics</t>
  </si>
  <si>
    <t>Klupt, MA (corresponding author), St Petersburg State Univ Econ, 21 Sadovaya Str, St Petersburg 191023, Russia.</t>
  </si>
  <si>
    <t>klupt@mail.ru</t>
  </si>
  <si>
    <t>NAUKA PUBLISHING HOUSE</t>
  </si>
  <si>
    <t>PROFSOYUZNAYA UL 90, MOSCOW, 117864, RUSSIA</t>
  </si>
  <si>
    <t>0131-2227</t>
  </si>
  <si>
    <t>MIROVAYA EKON MEZHD</t>
  </si>
  <si>
    <t>Mirovaya Ekon. Mezhdunarodyne Otnosheniya</t>
  </si>
  <si>
    <t>10.20542/0131-2227-2020-64-3-47-55</t>
  </si>
  <si>
    <t>International Relations</t>
  </si>
  <si>
    <t>KU9JK</t>
  </si>
  <si>
    <t>Bronze</t>
  </si>
  <si>
    <t>WOS:000520040600006</t>
  </si>
  <si>
    <t>Young Women in the Tsukunft Youth Movement in Interwar Poland and Their Role Models</t>
  </si>
  <si>
    <t>ASPASIA</t>
  </si>
  <si>
    <t>Bund; interwar period; Jewish youth; role models; Tsukunft; women</t>
  </si>
  <si>
    <t>The article deals with the issue of Jewish youth movements' contribution to women's empowerment in interwar Poland using the example of the socialist movement Tsukunft. The article explores the movement's politics of memory in the interwar period and the selection of heroines whom the young women of Tsukunft were supposed to emulate, as well as real-life examples of Bundist women activists of the interwar period who served them as role models. In its examination of this alternative to the examples proposed by the mainstream state narrative, the article offers a view of Jewish social life in Poland, but also asks more specific questions, such as the true nature of relationships between Bundist women and men.</t>
  </si>
  <si>
    <t>[Kozlowska, Magdalena] Univ Warsaw, Warsaw, Poland</t>
  </si>
  <si>
    <t>Kozlowska, M (corresponding author), Univ Warsaw, Warsaw, Poland.</t>
  </si>
  <si>
    <t>BERGHAHN JOURNALS</t>
  </si>
  <si>
    <t>BROOKLYN</t>
  </si>
  <si>
    <t>20 JAY ST, SUITE 512, BROOKLYN, NY 11201 USA</t>
  </si>
  <si>
    <t>1933-2882</t>
  </si>
  <si>
    <t>1933-2890</t>
  </si>
  <si>
    <t>Aspasia</t>
  </si>
  <si>
    <t>10.3167/asp.2020.140106</t>
  </si>
  <si>
    <t>NC0AN</t>
  </si>
  <si>
    <t>WOS:000560875800006</t>
  </si>
  <si>
    <t>Marzecki, R</t>
  </si>
  <si>
    <t>Marzecki, Radoslaw</t>
  </si>
  <si>
    <t>Constructive emotions? Patriotism as a predictor of civic activity in Poland</t>
  </si>
  <si>
    <t>ITALIAN POLITICAL SCIENCE REVIEW-RIVISTA ITALIANA DI SCIENZA POLITICA</t>
  </si>
  <si>
    <t>Civic activity; civil society; nationalism; patriotism; Poland; youth</t>
  </si>
  <si>
    <t>YOUNG-PEOPLE; NATIONALISM; SCHOOL; CITIZENSHIP; EDUCATION; IDENTITY; POLITICS; HISTORY; GROWTH; BLIND</t>
  </si>
  <si>
    <t>In many post-communist countries, the concept of patriotism is used instrumentally in populist discourses. It is rarely the subject of a substantive public debate, in which symbolic elites would be able to openly discuss and negotiate the scope of its meaning in front of an interested audience. A long-term plan to shape constructive civil attitudes gives way to the pressure of being effective in current politics. The author proposes to look at the category of patriotism in a socially useful way and to treat it as an important factor in the process of building a civil society. The young generation can play a significant role in this process. Poland seems to be an interesting case for the analysis of this research problem. This paper has two objectives. The descriptive objective is to present the author's research data on a sense and understanding of patriotism among Polish students. Its aim is to describe the prevailing pattern of patriotic attitudes and ideas about patriotism as shared by students. The explanatory objective of this paper is to answer the question about the constructive potential of patriotism: whether and to what extent it is an important determinant of civic activity. The results obtained should lead to practical conclusions that may be useful for various social institutions which are interested in releasing the positive energy of citizens and orienting them to functional goals, that is, the education system, as well as for political institutions that design and implement elements of the so-called youth policy.</t>
  </si>
  <si>
    <t>[Marzecki, Radoslaw] Pedag Univ Cracow, Inst Polit Sci, Krakow, Poland</t>
  </si>
  <si>
    <t>Pedagogical University of Cracow</t>
  </si>
  <si>
    <t>Marzecki, R (corresponding author), Pedag Univ Cracow, Inst Polit Sci, Krakow, Poland.</t>
  </si>
  <si>
    <t>radoslaw.marzecki@up.krakow.pl</t>
  </si>
  <si>
    <t>Marzęcki, Radosław/AAC-4934-2021</t>
  </si>
  <si>
    <t>Marzęcki, Radosław/0000-0002-2915-8878</t>
  </si>
  <si>
    <t>National Science Centre, Poland [2016/23/D/HS5/00902]</t>
  </si>
  <si>
    <t>The research has been funded by the National Science Centre, Poland (grant no. 2016/23/D/HS5/00902).</t>
  </si>
  <si>
    <t>NEW YORK</t>
  </si>
  <si>
    <t>32 AVENUE OF THE AMERICAS, NEW YORK, NY 10013-2473 USA</t>
  </si>
  <si>
    <t>0048-8402</t>
  </si>
  <si>
    <t>2057-4908</t>
  </si>
  <si>
    <t>ITAL POLIT SCI REV</t>
  </si>
  <si>
    <t>Ital. Polit. Sci. Rev.</t>
  </si>
  <si>
    <t>10.1017/ipo.2019.15</t>
  </si>
  <si>
    <t>Political Science</t>
  </si>
  <si>
    <t>KM6CN</t>
  </si>
  <si>
    <t>WOS:000514226300003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</si>
  <si>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</si>
  <si>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</si>
  <si>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</si>
  <si>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</si>
  <si>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</si>
  <si>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</si>
  <si>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</si>
  <si>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</si>
  <si>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</si>
  <si>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</si>
  <si>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</si>
  <si>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</si>
  <si>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</si>
  <si>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</si>
  <si>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</si>
  <si>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</si>
  <si>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</si>
  <si>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</si>
  <si>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</si>
  <si>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</si>
  <si>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</si>
  <si>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</si>
  <si>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</si>
  <si>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</si>
  <si>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</si>
  <si>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</si>
  <si>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</si>
  <si>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Zawadzki, H</t>
  </si>
  <si>
    <t>Zawadzki, Hubert</t>
  </si>
  <si>
    <t>The Experiences of a Polish Family from the Eastern Borderlands (1914-1921): The Protassewiczes of Borki</t>
  </si>
  <si>
    <t>CENTRAL EUROPE</t>
  </si>
  <si>
    <t>landed gentry; World War One; Eastern Front; Polish-Soviet War; Russian Revolution; Vilnius</t>
  </si>
  <si>
    <t>This article examines how two generations of a large Polish landed family from the Grodno governorate in the Russian Empire were affected by the political and social upheavals brought about by World War One, the Russian Revolution, the threat of Bolshevism, and the rebirth of a Polish state. The Protassewiczes, like other landed noble families in the region, despite their Polish- Lithuanian identity, enjoyed a privileged social status in tsarist Russia. Marriage and work took many of the family's members to Wilno (Vilnius) and Siberia, while a younger member studied in Austrian Galicia where he joined Pilsudski's organisation. The article describes the evacuation to Taganrog in 1915 of the senior Protassewicz and his subsequent return to Borki in 1918 to face the ensuing Polish-Soviet War. Two members of the family who were engaged in railway building in Siberia met a tragic end. The younger generation participated in Polish military efforts in the east in 1919-21 and adapted successfully to life in restored Poland. Attention is paid to issues of national identity raised by rival Polish and Lithuanian claims to Wilno in the context of the fall of empires and the emergence of new national states.</t>
  </si>
  <si>
    <t>[Zawadzki, Hubert] Univ Oxford, Wolfson Coll, Oxford, England</t>
  </si>
  <si>
    <t>University of Oxford</t>
  </si>
  <si>
    <t>Zawadzki, H (corresponding author), Univ Oxford, Wolfson Coll, Oxford, England.</t>
  </si>
  <si>
    <t>whzawadzki@hotmail.com</t>
  </si>
  <si>
    <t>1479-0963</t>
  </si>
  <si>
    <t>1745-8218</t>
  </si>
  <si>
    <t>CENT EUR</t>
  </si>
  <si>
    <t>Cent. Eur.</t>
  </si>
  <si>
    <t>10.1080/14790963.2020.1718451</t>
  </si>
  <si>
    <t>JAN 2020</t>
  </si>
  <si>
    <t>OM5WT</t>
  </si>
  <si>
    <t>WOS:000508807000001</t>
  </si>
  <si>
    <t>Biernacka-Licznar, K; Paprocka, N</t>
  </si>
  <si>
    <t>Biernacka-Licznar, Katarzyna; Paprocka, Natalia</t>
  </si>
  <si>
    <t>From outside the Iron Curtain: censorship and translations of Western children's and young-adult literature in people's Poland under Stalinism (1948-1956)</t>
  </si>
  <si>
    <t>Children's and young adult literature; Censorship; Poland; XXth Century</t>
  </si>
  <si>
    <t>The aim of the article is to show the ways in which the censors of the Central Office for the Control of the Press, Publications, and Performances (Glowny Urzad Kontroli Prasy, Publikacji i Widowisk) assessed translations for children and young adults from behind the Iron Curtain to be published in the Stalinist period of People's Poland (1948-1956). Our exploration is based on censorial reviews collected at the Central Archives of Modern Records (Archiwum Akt Nowych) in Warsaw. Our paper develops in four stages. First, we describe the foundation and operations of the censorship agency in People's Poland, and then we outline the process in which the publishing market was subordinated to the central authorities. Subsequently, we discuss the censorial review as a type of text. Finally, we analyse censorial reviews to identify the criteria used by censors in their assessment of translations of Western children's and young-adult literature.</t>
  </si>
  <si>
    <t>[Biernacka-Licznar, Katarzyna] Univ Wroclaw, Inst Class Mediterranean &amp; Oriental Studies, Wroclaw, Poland; [Paprocka, Natalia] Univ Wroclaw, Dept Romance Studies, Wroclaw, Poland</t>
  </si>
  <si>
    <t>University of Wroclaw; University of Wroclaw</t>
  </si>
  <si>
    <t>Biernacka-Licznar, K (corresponding author), Univ Wroclaw, Inst Class Mediterranean &amp; Oriental Studies, Wroclaw, Poland.</t>
  </si>
  <si>
    <t>katarzyna.biernacka-licznar@uwr.edu.pl; natalia.paprocka@uwr.edu.pl</t>
  </si>
  <si>
    <t>Biernacka-Licznar, Katarzyna/M-7602-2017</t>
  </si>
  <si>
    <t>Biernacka-Licznar, Katarzyna/0000-0003-0541-5005</t>
  </si>
  <si>
    <t>SW0NE</t>
  </si>
  <si>
    <t>WOS:000664213700017</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</si>
  <si>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</si>
  <si>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</si>
  <si>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</si>
  <si>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</si>
  <si>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</si>
  <si>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</si>
  <si>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</si>
  <si>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Uppsala University</t>
  </si>
  <si>
    <t>Birgegård, U (corresponding author), Uppsala Univ, Inst Moderna Sprak, Ryska, Engelska Pk,Thunbergsvagen 3 L, S-75126 Uppsala, Sweden.</t>
  </si>
  <si>
    <t>ulla.birgegard@moderna.uu.se</t>
  </si>
  <si>
    <t>RUSSIAN ACAD SCIENCES, INST SLAVIC STUDIES</t>
  </si>
  <si>
    <t>LENINSKII PROSPEKT, DOM 32A, MOSCOW, 119334, RUSSIA</t>
  </si>
  <si>
    <t>2304-0785</t>
  </si>
  <si>
    <t>2305-6754</t>
  </si>
  <si>
    <t>SLOV-INT J SLAV STUD</t>
  </si>
  <si>
    <t>Slovene</t>
  </si>
  <si>
    <t>10.31168/2305-6754.2020.9.1.8</t>
  </si>
  <si>
    <t>ND1QL</t>
  </si>
  <si>
    <t>WOS:000561680400008</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</si>
  <si>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</si>
  <si>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</si>
  <si>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</si>
  <si>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</si>
  <si>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</si>
  <si>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</si>
  <si>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</si>
  <si>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</si>
  <si>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</si>
  <si>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</si>
  <si>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</si>
  <si>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Koprivova, Veronika/ACL-4438-2022; Matusinska, Katerina/ABG-2950-2020</t>
  </si>
  <si>
    <t>Koprivova, Veronika/0000-0002-0920-5032; Matusinska, Katerina/0000-0002-0957-2860</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</si>
  <si>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</si>
  <si>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</si>
  <si>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</si>
  <si>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</si>
  <si>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</si>
  <si>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</si>
  <si>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</si>
  <si>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</si>
  <si>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</si>
  <si>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</si>
  <si>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PI6EF</t>
  </si>
  <si>
    <t>WOS:000601181100004</t>
  </si>
  <si>
    <t>De Graaf, J</t>
  </si>
  <si>
    <t>De Graaf, Jan</t>
  </si>
  <si>
    <t>The Occupational Strikes in the Dabrowa Basin of April 1951: Stalinist Industrialization Against the Traditions of the Polish Working Class</t>
  </si>
  <si>
    <t>INTERNATIONAL LABOR AND WORKING-CLASS HISTORY</t>
  </si>
  <si>
    <t>Given the significance of strikes in the history of communist Poland, the strikes that occurred during the era of high Stalinism (1948-53) have received remarkably little scholarly attention. This article deals with one of the most significant strike waves of that period: the occupational strikes that broke out in the Dabrowa basin after the regime extended the working day in the mines by one hour in April 1951. What lent additional salience to these strikes was that the Dabrowa basin, nicknamed the Red Basin on account of its radical traditions of industrial protest, had been a communist stronghold in interwar Poland and that many card-carrying communists participated in the strikes. The article demonstrates that the strikes were the culmination of a process whereby the aristocracy of labor of seasoned activists turned against a regime that increasingly relied on younger migrants from the rural provinces in its campaigns to raise production. If the historical struggles of the miners in the Dabrowa basin were instrumental in triggering the strikes, however, the article also makes clear how representatives of the regime could invoke these struggles to bring the strikes to an end.</t>
  </si>
  <si>
    <t>[De Graaf, Jan] Ruhr Univ Bochum, Inst Social Movements, Bochum, Germany</t>
  </si>
  <si>
    <t>Ruhr University Bochum</t>
  </si>
  <si>
    <t>De Graaf, J (corresponding author), Ruhr Univ Bochum, Inst Social Movements, Bochum, Germany.</t>
  </si>
  <si>
    <t>De Graaf, Jan/0000-0003-1219-8483</t>
  </si>
  <si>
    <t>German Historical Institute in Warsaw</t>
  </si>
  <si>
    <t>I would like to thank the German Historical Institute in Warsaw for its generous support of the archival research that went into this article and Malgorzata Fidelis for sharing with me an important archival source that was unavailable (due to re-cataloguing) during my research stay in Poland. I am also grateful to the two anonymous reviewers, whose insightful comments and suggestions have done much to improve the article.</t>
  </si>
  <si>
    <t>0147-5479</t>
  </si>
  <si>
    <t>1471-6445</t>
  </si>
  <si>
    <t>INT LABOR WORK-CLASS</t>
  </si>
  <si>
    <t>Int. Lab. Work.-Class Hist.</t>
  </si>
  <si>
    <t>PII S0147547919000322</t>
  </si>
  <si>
    <t>10.1017/S0147547919000322</t>
  </si>
  <si>
    <t>History; Industrial Relations &amp; Labor</t>
  </si>
  <si>
    <t>History; Business &amp; Economics</t>
  </si>
  <si>
    <t>OW7HX</t>
  </si>
  <si>
    <t>WOS:000593054100003</t>
  </si>
  <si>
    <t>Lubik, M</t>
  </si>
  <si>
    <t>Lubik, Maciej</t>
  </si>
  <si>
    <t>Haraldr Siguroarson's arrival in Rus' and his participation in the campaign against Poland in 1031</t>
  </si>
  <si>
    <t>HISTORISK TIDSSKRIFT</t>
  </si>
  <si>
    <t>Harald Sigurdsson (Hardrada); Yaroslav the Wise; Mieszko II; Varangians</t>
  </si>
  <si>
    <t>In 1031, Haraldr Siguroarson, also known as haroraoi, started his mercenary career, soon becoming one of the most famous Varangians and, later on, the Norwegian king. Based on Old Norse and Latin sources as well as the Primary Chronicle, this article discusses the beginning of Haraldr's long-term stay abroad, when, after the battle of Stiklestad, he sought refuge at the court of the Rus' prince Yaroslav the Wise. Being aware of the convention characteristic of the saga narrative, the author outlines the political context behind the friendly reception that 15-year-old Haraldr and his companions received in Novgorod. The primary focus of the article is Haraldr's participation in the Rus' campaign against Poland that took place soon after he entered into the service of Yaroslav the Wise. Although there are several major research works in the Polish historiography concerning the crisis of the Polish state in the 1030s, they omit or merely touch upon Haraldr's role in these events. Taking the Old Norse sources (including skaldic poetry) into consideration casts new light on the campaign. It seems that the Rus' expedition was led along the main waterways linking the core parts of 11th-century Poland with Kiev, and that the decisive battle took place in Kuyavia or Mazovia. Although the Old Norse sources underline I Iaraldr's role in achieving victory, the part he played in these events cannot be overestimated. Haraldr was young and inexperienced but still an important political figure. Yaroslav therefore seems to have provided him with Eilifr, son of Rognvaldr Ulfsson, under whose guidance he could develop his own skills and authority-the campaign against Poland was a suitable occasion to do that.</t>
  </si>
  <si>
    <t>[Lubik, Maciej] Univ Zielona Gora, Zielona Gora, Poland</t>
  </si>
  <si>
    <t>Lubik, M (corresponding author), Univ Zielona Gora, Zielona Gora, Poland.</t>
  </si>
  <si>
    <t>lubik.maciej@gmail.com</t>
  </si>
  <si>
    <t>Lubik, Maciej/0000-0002-5893-4995</t>
  </si>
  <si>
    <t>UNIVERSITETSFORLAGET A S</t>
  </si>
  <si>
    <t>OSLO</t>
  </si>
  <si>
    <t>POSTBOKS 508 SENTRUM, N-0105 OSLO, NORWAY</t>
  </si>
  <si>
    <t>0018-263X</t>
  </si>
  <si>
    <t>1504-2944</t>
  </si>
  <si>
    <t>HIST TIDSSKR-NORWAY</t>
  </si>
  <si>
    <t>Hist. Tidsskr.</t>
  </si>
  <si>
    <t>10.18261/issn.1504-2944-2020-01-02</t>
  </si>
  <si>
    <t>KU2GS</t>
  </si>
  <si>
    <t>WOS:000519527300002</t>
  </si>
  <si>
    <t>Navazo, B; Oyhenart, E; Dahinten, S; Mumm, R; Scheffler, C</t>
  </si>
  <si>
    <t>Navazo, Barbara; Oyhenart, Evelia; Dahinten, Silvia; Mumm, Rebekka; Scheffler, Christiane</t>
  </si>
  <si>
    <t>Decrease of external skeletal robustness (Frame Index) between two cohorts of school children living in Puerto Madryn, Argentina at the beginning of the 21st century</t>
  </si>
  <si>
    <t>ANTHROPOLOGISCHER ANZEIGER</t>
  </si>
  <si>
    <t>elbow breadth; height; skeletal robustness; school children; Argentina</t>
  </si>
  <si>
    <t>BODY-COMPOSITION; NUTRITIONAL-STATUS; CENTILE CURVES; LMS METHOD; BONE MASS; LA-PLATA; SCHOOLCHILDREN; ADOLESCENTS; OVERWEIGHT; OBESITY</t>
  </si>
  <si>
    <t>Background: It has been shown that modern life style with reduced physical activity can lead to lower bone accumulation. Also a decline trend in external skeletal robustness in children and young adolescents, measured by the Frame Index (FI), seems to have a parallel trend with the increase in overweight and obesity. Based on these findings we estimate that likely, the FI should be changed after a decade in the Argentinean population as well as in others population of the world. Thereby, the aim of the present study was to describe, using the FI, the pattern of external skeletal robustness in school children aged 6-14 years from two cohorts of Argentina (Puerto Madryn, Chubut) and to compare them with the European reference (Czech Republic, Germany, Poland and Russia). Methods: Elbow breadth and height of Puerto Madryn school children were collected in two cross-sectional studies conducted between 2001-2006 (cohort 1 = C1) and 2014-2016 (cohort 2 = C2). Percentiles (P) values, for males and females, from C1 and C2 were calculated combining the LMSmethod and its extension. A t-test has been used to compare, by age and sex, the FI values between the Argentinean cohorts and the European reference (ER). Then, in order to know the percentage of the variation of the percentiles values between cohorts, as well as with ER, percent differences between means (PDM%) were employed. Results: FI from Argentinean cohorts differed significantly from ER. Even more, C2 was not only smaller than ER, but also than C1. In males, C1-C2 showed significant differences at 6-8, 11 and 12 years and in females at all ages. Then, respect to ER each Argentinean cohort showed significant differences in males of C1 at 6, 12-14 years and in females at 6 and 11-14 years; and of C2, in both sexes, from 6 to 14 years. The PDM% values for elbow breadth of male were negative in ER-C1 in all percentiles analyzed; in ER-C2 positive (P3 and P50) and negative (P97) and C1-C2 recorded positive values. In females, elbow breadth showed negative values for ER-C1 (P50 and P97), and positive for the remaining values. Finally, height registered, in both sexes, negative values in ER-C1 (except P97 in females), ER-C2 and C1-C2. Conclusions: After ten years of the first study carried on in Puerto Madryn, school children show a negative trend in the external skeletal robustness. Additionally, the children of both Argentinean cohorts have lower values compared to the European reference, and mainly the actual cohort. This situation would be explained, in part, by the progressive increase over time of overweight and obesity as consequence, among others, of the change in the quantity and/or quality of the food that children have access to and with the physical activity they do at school and outside.</t>
  </si>
  <si>
    <t>[Navazo, Barbara; Oyhenart, Evelia] Univ Nacl La Plata UNLP, Lab Invest Ontogenia &amp; Adaptac LINOA, Fac Ciencias Nat &amp; Museo FCNyM, La Plata, Argentina; [Dahinten, Silvia] Consejo Nacl Invest Cient &amp; Tecn, CENPAT, Inst Diversidad &amp; Evoluc Austral IDEAus, Buenos Aires, DF, Argentina; [Dahinten, Silvia] Univ Nacl Patagonia San Juan Bosco UNPSJB, Sede Puerto Madryn, Fac Ciencias Nat, Comodoro Rivadavia, Argentina; [Mumm, Rebekka; Scheffler, Christiane] Univ Potsdam, Inst Biochem &amp; Biol, Human Biol, Potsdam, Germany</t>
  </si>
  <si>
    <t>National University of La Plata; Centro Nacional Patagonico (CENPAT); Consejo Nacional de Investigaciones Cientificas y Tecnicas (CONICET); Universidad Nacional de la Patagonia San Juan Bosco; University of Potsdam</t>
  </si>
  <si>
    <t>Navazo, B (corresponding author), Univ Nacl La Plata UNLP, Lab Invest Ontogenia &amp; Adaptac LINOA, Fac Ciencias Nat &amp; Museo FCNyM, La Plata, Argentina.</t>
  </si>
  <si>
    <t>barnavazo@gmail.com</t>
  </si>
  <si>
    <t>Auxological Society (Gesellschaft fur Auxologie); Society of Anthropology (Gesellschaft fur Anthropologie); Agencia Nacional de Promocion Cientifica y Tecnologica (ANPCyT) [PICT OC-AR 99-4-7391, PICT OC-AR 1541, 1145]; Consejo Nacional de Investigaciones Cientificas y Tecnicas (CONICET) [PIP 2197]; Universidad de la Patagonia San Juan Bosco [SJB 10/C98]; Universidad Nacional de La Plata [11/N 428]</t>
  </si>
  <si>
    <t>Auxological Society (Gesellschaft fur Auxologie); Society of Anthropology (Gesellschaft fur Anthropologie); Agencia Nacional de Promocion Cientifica y Tecnologica (ANPCyT)(ANPCyTSpanish Government); Consejo Nacional de Investigaciones Cientificas y Tecnicas (CONICET)(Consejo Nacional de Investigaciones Cientificas y Tecnicas (CONICET)); Universidad de la Patagonia San Juan Bosco; Universidad Nacional de La Plata(National University of La Plata)</t>
  </si>
  <si>
    <t>The authors are grateful to the parents and children as well as the local authorities and educational staff from Puerto Madryn (Chubut, Argentina) and to Marcelo Gavirati and Delfina Palleres (IDEAus, CENPAT-CONICET) for their assistance and collaboration. Statistical analyses of data were conducted during the 3rd International Summer School Statistical Approaches to Developmental and Growth Data of Children in Potsdam/Gulpe from the 15th to 20th of July in 2019. The Summer school was supported by the Auxological Society (Gesellschaft fur Auxologie), by the Society of Anthropology (Gesellschaft fur Anthropologie). This study was also supported by the Agencia Nacional de Promocion Cientifica y Tecnologica (ANPCyT) (PICT OC-AR 99-4-7391, PICT OC-AR 1541 and 1145); Consejo Nacional de Investigaciones Cientificas y Tecnicas (CONICET) (PIP 2197) and Universidad de la Patagonia San Juan Bosco (SJB 10/C98); Universidad Nacional de La Plata (11/N 428).</t>
  </si>
  <si>
    <t>E SCHWEIZERBARTSCHE VERLAGSBUCHHANDLUNG</t>
  </si>
  <si>
    <t>NAEGELE U OBERMILLER, SCIENCE PUBLISHERS, JOHANNESSTRASSE 3A, D 70176 STUTTGART, GERMANY</t>
  </si>
  <si>
    <t>0003-5548</t>
  </si>
  <si>
    <t>ANTHROPOL ANZ</t>
  </si>
  <si>
    <t>Anthropol. Anz.</t>
  </si>
  <si>
    <t>10.1127/anthranz/2020/1182</t>
  </si>
  <si>
    <t>Anthropology</t>
  </si>
  <si>
    <t>PY3ZK</t>
  </si>
  <si>
    <t>WOS:000611985100006</t>
  </si>
  <si>
    <t>Parczewska, T</t>
  </si>
  <si>
    <t>Parczewska, Teresa</t>
  </si>
  <si>
    <t>The quality of care for 5-9-year old children in the school environment in Poland measured with the use of the SACERS scale</t>
  </si>
  <si>
    <t>EDUCATION 3-13</t>
  </si>
  <si>
    <t>Child; care; quality; school common room; SACERS scale</t>
  </si>
  <si>
    <t>The aim of the study is to present the quality of care provided to children in Polish school common rooms. Diagnostic research was conducted using the tool 'School-Age Care Environment Rating Scale' (SACERS), and 56 school common rooms intended for children aged from 5 to 9 years were studied, both in rural and urban settings. The obtained results indicate that the level of quality of care offered to children is minimal. The presence of qualified teachers as well as the developed care and education work programmes and plans seemed to have a positive influence on quality. However, detailed analyses demonstrated that Polish school common rooms do not meet SACERS requirements in terms of health and safety, educational activities, or space and furnishings. Although it is generally believed that school common rooms in Poland meet the basic needs of the youngest students, the obtained research results suggest there is an urgent need to improve the quality of care for children enrolled at common room programmes. The added value of the project is demonstrating the potential of the SACERS scale, proving that it can be used in Poland, and that it provides an opportunity to conduct comparative studies on an international scale.</t>
  </si>
  <si>
    <t>[Parczewska, Teresa] Marie Curie Sklodowska Univ, Fac Educ &amp; Psychol, Lublin, Poland</t>
  </si>
  <si>
    <t>Parczewska, T (corresponding author), Marie Curie Sklodowska Univ, Fac Educ &amp; Psychol, Lublin, Poland.</t>
  </si>
  <si>
    <t>terpar@wp.pl</t>
  </si>
  <si>
    <t>PARCZEWSKA, TERESA/0000-0001-7651-5519</t>
  </si>
  <si>
    <t>0300-4279</t>
  </si>
  <si>
    <t>1475-7575</t>
  </si>
  <si>
    <t>EDUC 3-13</t>
  </si>
  <si>
    <t>Educ. 3-13</t>
  </si>
  <si>
    <t>10.1080/03004279.2019.1629607</t>
  </si>
  <si>
    <t>PU4AK</t>
  </si>
  <si>
    <t>WOS:000609248300004</t>
  </si>
  <si>
    <t>Rams, P</t>
  </si>
  <si>
    <t>Rams, Pawel</t>
  </si>
  <si>
    <t>The Battle for the Young: The Authorities' Discourses on Young People's Lives in 1970s Poland</t>
  </si>
  <si>
    <t>TEKSTY DRUGIE</t>
  </si>
  <si>
    <t>sexual revolution; youth; Polish People's Republic; journalism</t>
  </si>
  <si>
    <t>Rams examines journalistic publications from 1968 until the mid-1970s that respond to the sexual revolution in the West, broadly understood. He proposes that their main goal was to mitigate the influence and revolutionary potential of countercultural movements on young Poles. It was also an attempt to cope with the effects of the transformations that had taken place in Poland in October 1956, which culminated in the events of March 1968.</t>
  </si>
  <si>
    <t>[Rams, Pawel] Polish Acad Sci, Inst Literary Res, Warsaw, Poland</t>
  </si>
  <si>
    <t>Polish Academy of Sciences; Institute of Literary Research of the Polish Academy of Sciences</t>
  </si>
  <si>
    <t>Rams, P (corresponding author), Polish Acad Sci, Inst Literary Res, Warsaw, Poland.</t>
  </si>
  <si>
    <t>pwrams@gmail.com</t>
  </si>
  <si>
    <t>POLISH ACAD SCIENCES, INST LITERARY RESEARCH</t>
  </si>
  <si>
    <t>WARSZAWA</t>
  </si>
  <si>
    <t>UL NOWY SWIAT 72, PALAC STASZICA, ROOM 1, WARSZAWA, 00-330, POLAND</t>
  </si>
  <si>
    <t>0867-0633</t>
  </si>
  <si>
    <t>2545-2061</t>
  </si>
  <si>
    <t>Teksty Drugie</t>
  </si>
  <si>
    <t>10.18318/td.2020.1.20</t>
  </si>
  <si>
    <t>SI3OU</t>
  </si>
  <si>
    <t>WOS:000654738100020</t>
  </si>
  <si>
    <t>Tuchynsky, VA; Melnychuk, OA</t>
  </si>
  <si>
    <t>Tuchynsky, Vitally A.; Melnychuk, Oleg A.</t>
  </si>
  <si>
    <t>CONCEPT OF SLAVIC UNITY IN THE PROGRAMMING DOCUMENTS OF THE SAINT CYRIL AND METHODIUS FELLOWSHIP - THE FIRST UKRAINIAN POLITICAL ORGANIZATION</t>
  </si>
  <si>
    <t>VESTNIK TOMSKOGO GOSUDARSTVENNOGO UNIVERSITETA ISTORIYA-TOMSK STATE UNIVERSITY JOURNAL OF HISTORY</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</si>
  <si>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</si>
  <si>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</si>
  <si>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</si>
  <si>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</si>
  <si>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</si>
  <si>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</si>
  <si>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</si>
  <si>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</si>
  <si>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</si>
  <si>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</si>
  <si>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</si>
  <si>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</si>
  <si>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</si>
  <si>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</si>
  <si>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</si>
  <si>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10.17223/19988613/63/10</t>
  </si>
  <si>
    <t>KR7UL</t>
  </si>
  <si>
    <t>WOS:000517821700010</t>
  </si>
  <si>
    <t>Vasianovych, HP; Gerganov, LD; Beshok, TV</t>
  </si>
  <si>
    <t>Vasianovych, Hryhorii P.; Gerganov, Leonid D.; Beshok, Tetiana, V</t>
  </si>
  <si>
    <t>THE LEVELS FORMATION DIAGNOSTICS OF PROSPECTIVE ELEMENTARY SCHOOL TEACHERS' MEDIA LITERACY</t>
  </si>
  <si>
    <t>INFORMATION TECHNOLOGIES AND LEARNING TOOLS</t>
  </si>
  <si>
    <t>media education; media literacy; media education technologies; prospective elementary school teachers; professional training; new Ukrainian school; student competences; information media literacy</t>
  </si>
  <si>
    <t>The article reveals the results of the conducted diagnostic research, checking the level of formation of the prospective elementary school teachers' media literacy. Single cases of introduction of media education technologies into the educational process as well as prospective elementary school teachers' insufficient ability to critically analyze and verify information received from different media have been revealed. It has been found out that the curricula of higher pedagogical educational institutions do not envisage disciplines of media education, unlike higher educational institutions in Poland, where students study the course Media in Education. The low level of prospective elementary school teachers' media literacy as well as their inability and unwillingness to check the information received from different media in order to form their own critical thinking have been revealed. The essence of the concepts of media education technologies and prospective teachers' media literacy have been disclosed. The pedagogical conditions of forming the prospective elementary school teachers' media literacy have been determined. The components of media education technologies based on: media knowledge, media skills, media habits and media values have been schematically presented. The criteria of formation of prospective elementary school teachers' media literacy have been determined: value-motivational, informative-cognitive, activity-practical and creative. The content of educational disciplines on Pedagogical creativity, Pedagogical ethics, Technologies of social and pedagogical work, Psychological and pedagogical training have been supplemented with the content of media educational issues. Student surveys have been organized through the social network Facebook. Our own blog Media Literacy to raise the level of knowledge of young people in the field of media education has been created. Teaching aids Media Literacy in Primary School and Media Literacy and Critical Thinking in Primary School for elementary school teachers have been emphasized. The work with students has been aimed at developing materials of social networks, modern information and cognitive sites, on the basis of which the quests and trainings of current media education issues have been developed and implemented.</t>
  </si>
  <si>
    <t>[Vasianovych, Hryhorii P.] Lviv State Univ Life Safety, Chair Humanitarian Sci &amp; Social Work, Lvov, Ukraine; [Gerganov, Leonid D.] Danube Inst Natl Univ, Odessa Maritime Acad, Dept Engn Disciplines, Izmail, Ukraine; [Beshok, Tetiana, V] Kremenets Taras Shevchenko Reg Humanitarian &amp; Ped, Chair Theory &amp; Methods Presch &amp; Elementary Educ, Kremenets, Ukraine</t>
  </si>
  <si>
    <t>Ministry of Education &amp; Science of Ukraine; Lviv State University of Life Safety</t>
  </si>
  <si>
    <t>Vasianovych, HP (corresponding author), Lviv State Univ Life Safety, Chair Humanitarian Sci &amp; Social Work, Lvov, Ukraine.</t>
  </si>
  <si>
    <t>smetanochka@ukr.net; gerganovleonid@gmail.com; tanjabehok@gmail.com</t>
  </si>
  <si>
    <t>Gerganov, Leonid/HZL-7191-2023</t>
  </si>
  <si>
    <t>Gerganov, Leonid/0009-0002-4471-8594</t>
  </si>
  <si>
    <t>NATL ACAD PEDAGOGICAL SCIENCES UKRAINE, INST INFO TECHNOL &amp; LEARNING TOOLS</t>
  </si>
  <si>
    <t>KYIV</t>
  </si>
  <si>
    <t>VUL M BERLYNSKOHO 9, KYIV, 04060, UKRAINE</t>
  </si>
  <si>
    <t>2076-8184</t>
  </si>
  <si>
    <t>INF TECHNOL LEARN TO</t>
  </si>
  <si>
    <t>Inf. Technol. Learn. Tools</t>
  </si>
  <si>
    <t>LK6KA</t>
  </si>
  <si>
    <t>WOS:000530972000009</t>
  </si>
  <si>
    <t>Wegrzyn, G</t>
  </si>
  <si>
    <t>Wegrzyn, Grazyna</t>
  </si>
  <si>
    <t>Structural changes in the manufacturing sector as an effect of implementing the concept of Industry 4.0</t>
  </si>
  <si>
    <t>PRACE KOMISJI GEOGRAFII PRZEMYSLU POLSKIEGO TOWARZYSTWA GEOGRAFICZNEGO-STUDIES OF THE INDUSTRIAL GEOGRAPHY COMMISSION OF THE POLISH GEOGRAPHICAL SOCIETY</t>
  </si>
  <si>
    <t>employment; industrial robots; Industry 4.0; manufacturing; structural changes</t>
  </si>
  <si>
    <t>The purpose of the study is to identify changes taking place in the employment structure within NACE 'Section C - Manufacturing' which accompany the implementation of the Industry 4.0 concept. The spatial scope of the analysis covers seven EU member states, i.e. Czechia, Germany, Poland, Slovenia, Slovakia, Romania and Hungary. The time range includes the years 2011-2018. All the new technologies that make up Industry 4.0 accelerate industrial transformation processes, additionally transforming the labour market, business management methods and the structure of the goods and services market. The main foundations of the Industry 4.0 concept include automation and robotics, which are increasingly implemented in new areas of life. The fastest-growing market is that for industrial robots which are used in enterprises more and more often and directly affect labour demand. Most industrial robots are used in the manufacturing of motor vehicles, trailers and semi-trailers, excluding motorcycles (Division 29) with Germany and Czechia being leaders in their use. The analysis shows that an increase in robotisation reduces the demand for work for the young, and this only increased in countries that present a low robotisation rate and outdated manufacturing activity.</t>
  </si>
  <si>
    <t>[Wegrzyn, Grazyna] Wroclaw Univ Econ &amp; Business, Wroclaw, Poland</t>
  </si>
  <si>
    <t>Wroclaw University of Economics &amp; Business</t>
  </si>
  <si>
    <t>Wegrzyn, G (corresponding author), Wroclaw Univ Econ &amp; Business, Wroclaw, Poland.</t>
  </si>
  <si>
    <t>grazyna.wegrzyn@ue.wroc.pl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</si>
  <si>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</si>
  <si>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</si>
  <si>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</si>
  <si>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</si>
  <si>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</si>
  <si>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</si>
  <si>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</si>
  <si>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10.24917/20801653.344.7</t>
  </si>
  <si>
    <t>Geography</t>
  </si>
  <si>
    <t>PN8FV</t>
  </si>
  <si>
    <t>WOS:000604709400008</t>
  </si>
  <si>
    <t>Woynarowska-Soldan, M; Danielewicz, D</t>
  </si>
  <si>
    <t>Woynarowska-Soldan, Magdalena; Danielewicz, Dorota</t>
  </si>
  <si>
    <t>Health Promoting Special Schools for Children and Young People With Intellectual Disabilities in Poland: Development of Standards and Self-Evaluation Procedures</t>
  </si>
  <si>
    <t>INTERNATIONAL JOURNAL OF SPECIAL EDUCATION</t>
  </si>
  <si>
    <t>special schools; intellectual disability; health promotion; health promoting school; standards; self-evaluation</t>
  </si>
  <si>
    <t>The purpose of the study was to present the process and results of developing standards and self-evaluation procedures for health promoting special schools (HPSS) for children with intellectual disabilities. The work was undertaken in order to address the needs of special schools interested in establishing a health promoting school (HPS). We used following methods: 1) Preparation: interviews with principals and teachers at 8 special schools, as well as regional HPS network coordinators, visits to 4 schools; 2) Development of HPSS project standards, self-evaluation procedures and tools: consultations with representatives of 8 schools and with regional coordinators; 3) Pilot study of HPSS the self-evaluation procedure and tools at 8 schools and development of a finalised version: direct observation, document analysis, interviews with selected participants, survey studies of school staff and students' parents, testing students using one of the following methods: Draw and write, Draw and tell, conversation or written response. The study included people supporting HPS on a national and regional level, school principals and health promotion coordinators from special schools for students with intellectual disabilities. The pilot study was conducted on a group of 341 teaching staff, 148 non-teaching staff, 468 parents of students, and 435 students. The analysis of the study's reports and consultations with school principals and health-promotion coordinators from participating schools guided the development of the final version of standards, in addition to the associated model of HPSS and self-evaluation procedure along with a set of tools to measure the accomplishment of the standards. The HPSS standards and self-evaluation procedure were approved by the Ministry of National Education and officially disseminated, with special schools gaining the opportunity to apply for the Health Promoting School National Certificate. The self-evaluation element of HPSS makes it possible to improve the activities of special schools with respect to health promotion while encouraging collaboration and exchange of ideas with regular schools.</t>
  </si>
  <si>
    <t>[Woynarowska-Soldan, Magdalena] Med Univ Warsaw, Publ Hlth Div, Fac Hlth Sci, Warsaw, Poland; [Danielewicz, Dorota] Maria Grzegorzewska Univ, Inst Psychol, Warsaw, Poland</t>
  </si>
  <si>
    <t>Medical University of Warsaw; The Maria Grzegorzewska University</t>
  </si>
  <si>
    <t>Danielewicz, D (corresponding author), Maria Grzegorzewska Univ, Inst Psychol, Warsaw, Poland.</t>
  </si>
  <si>
    <t>ddanielewicz@aps.edu.pl</t>
  </si>
  <si>
    <t>Sped Sp Zoo</t>
  </si>
  <si>
    <t>Bielsko-Biala</t>
  </si>
  <si>
    <t>Legionow 6, Bielsko-Biala, POLAND</t>
  </si>
  <si>
    <t>0827-3383</t>
  </si>
  <si>
    <t>INT J SPEC EDUC</t>
  </si>
  <si>
    <t>Int. J. Spec. Educ.</t>
  </si>
  <si>
    <t>10.52291/ijse.2020.35.11</t>
  </si>
  <si>
    <t>Education, Special</t>
  </si>
  <si>
    <t>XY7LT</t>
  </si>
  <si>
    <t>WOS:000737150200003</t>
  </si>
  <si>
    <t>Holc, J; Konradi, A</t>
  </si>
  <si>
    <t>Holc, Janine; Konradi, Amanda</t>
  </si>
  <si>
    <t>Polish Manhood in Transition: Anxieties of Neoliberal Masculinity in Robert Glinski's Czesc Tereska</t>
  </si>
  <si>
    <t>Tereska; film; gender; Poland; masculinity</t>
  </si>
  <si>
    <t>POLAND; LIFE</t>
  </si>
  <si>
    <t>Robert Glinski's post-communist film Czesc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Czesc Tereska can be seen as a narrative that delineates the specific effects of anxious masculinities on female-gendered agency and autonomy, but that is limited in its ability to fully work out those implications.</t>
  </si>
  <si>
    <t>[Holc, Janine] Loyola Univ, Dept Polit Sci, Baltimore, MD 21210 USA; [Konradi, Amanda] Loyola Univ, Dept Sociol, Baltimore, MD 21210 USA</t>
  </si>
  <si>
    <t>Loyola University Maryland; Loyola University Maryland</t>
  </si>
  <si>
    <t>Holc, J (corresponding author), Loyola Univ, Dept Polit Sci, Baltimore, MD 21210 USA.</t>
  </si>
  <si>
    <t>Holc, Janine/0000-0002-7286-900X</t>
  </si>
  <si>
    <t>10.1177/0888325419891207</t>
  </si>
  <si>
    <t>DEC 2019</t>
  </si>
  <si>
    <t>ML3SP</t>
  </si>
  <si>
    <t>WOS:000503579800001</t>
  </si>
  <si>
    <t>Bruno, EE</t>
  </si>
  <si>
    <t>Bruno, Esien Eddy</t>
  </si>
  <si>
    <t>Principal-Agent Relation and Contracting-out for Employment Case Management to Enable Third-Country Nationals' Transition to Work</t>
  </si>
  <si>
    <t>NISPACEE JOURNAL OF PUBLIC ADMINISTRATION AND POLICY</t>
  </si>
  <si>
    <t>Agency theory; case management; CEE countries; contracting-out; Czech Republic; Hungary; Poland; principal-agency relation; young third-country immigrant</t>
  </si>
  <si>
    <t>OWNERSHIP; COSTS</t>
  </si>
  <si>
    <t>This paper analyzes the role of public and private employment-service agencies in contracting-out for employment case management under principal-agency relation to understand young third-country immigrants' transition to work in Czechia, Poland, and Hungary. Existing research pointed to contracting-out as a major trend in public-service reforms when the government (principal) hires private employment agencies (agents) to perform service delivery, but overall the control of standards and the accountability to the public remains with the authority. Although the principal-agency relation shows human beings as rational and opportunist in corporate governance, there is still little research in CEE countries explaining the role of public and private employment agencies under principal-agency relation in contracting-out for case management to understand young third-country immigrants' transition to work. Based on a qualitative cross-national case-oriented research approach with fewer-country comparison, documents and scholastic texts are collected and analyzed by means of a document and content analysis technique to fill in this gap. The findings show that open information, regulation, and monitoring administrative devices are a major perceived influence in principal-agency relational governance with a lack of cooperation that may impair the quality and service when looking at issues such as employment-related transition of young third-country immigrants and socio-economically disadvantaged groups in a contracting-out setting. The study demonstrated certain decentralized new public administration governance similarities but dissimilarities from the country's institutional context. The outcome points to regulatory administrative devices to target agencies' behavior and young vulnerable people's need for paid work. This is relevant to performance monitoring in contemporary fluid society targeting benefits and scarce resources that may not only constrain ethnic minorities' upward mobility, but the economy and the social cohesion process.</t>
  </si>
  <si>
    <t>[Bruno, Esien Eddy] Charles Univ Prague, Prague, Czech Republic</t>
  </si>
  <si>
    <t>Charles University Prague</t>
  </si>
  <si>
    <t>Bruno, EE (corresponding author), Charles Univ Prague, Prague, Czech Republic.</t>
  </si>
  <si>
    <t>Esien, Eddy Bruno/AAP-3533-2021</t>
  </si>
  <si>
    <t>Esien, Eddy Bruno/0000-0003-4634-1452</t>
  </si>
  <si>
    <t>Charles University Specific Academic Research Projects Competition [260462]</t>
  </si>
  <si>
    <t>Charles University Specific Academic Research Projects Competition</t>
  </si>
  <si>
    <t>This paper was presented at the NISPAcee 27th Annually Public Administration and Policy Conference, Prague, 24-27 May 2019. I am grateful to the keen editorial eye of the editor of the NISPAcee Journal of Public Administration and Policy that improved many passages. The work on this article has been supported by the Charles University Specific Academic Research Projects Competition (project No. 260462).</t>
  </si>
  <si>
    <t>SCIENDO</t>
  </si>
  <si>
    <t>BOGUMILA ZUGA 32A, WARSAW, MAZOVIA, POLAND</t>
  </si>
  <si>
    <t>1337-9038</t>
  </si>
  <si>
    <t>1338-4309</t>
  </si>
  <si>
    <t>NISPACEE J PUBLIC AD</t>
  </si>
  <si>
    <t>NISPAcee J. Public Adm. Policy</t>
  </si>
  <si>
    <t>10.2478/nispa-2019-0012</t>
  </si>
  <si>
    <t>Public Administration</t>
  </si>
  <si>
    <t>JV7TH</t>
  </si>
  <si>
    <t>WOS:000502563300001</t>
  </si>
  <si>
    <t>Gurková, E; Zeleníková, R; Friganovic, A; Uchmanowicz, I; Jarosová, D; Papastavrou, E; Ziaková, K</t>
  </si>
  <si>
    <t>Gurkova, E.; Zelenikova, R.; Friganovic, A.; Uchmanowicz, I.; Jarosova, D.; Papastavrou, E.; Ziakova, K.</t>
  </si>
  <si>
    <t>Hospital safety climate from nurses' perspective in four European countries</t>
  </si>
  <si>
    <t>INTERNATIONAL NURSING REVIEW</t>
  </si>
  <si>
    <t>Hospital Care; Nursing; Patient ' s Safety; Safety Climate; Unfinished Nursing Care</t>
  </si>
  <si>
    <t>NURSING-CARE; PATIENT OUTCOMES; CULTURE; PERCEPTIONS; VALIDATION; IMPACT</t>
  </si>
  <si>
    <t>Background Nursing shortages, the substitution of practical nurses for registered nurses, an ageing workforce, the decreasing number of nurse graduates and the increasing migration of young nurses are important factors associated with the hospital safety climate in Central European countries. Aims The aim of the study was to investigate nurses' perceptions of the safety climate in four selected central European countries (Croatia, the Czech Republic, Poland and Slovakia) and to determine the relationship between safety climate and unfinished nursing care. Methods A cross-sectional study was used. The sample consisted of 1353 European nurses from four countries. Instruments used were the Hospital Survey on Patient Safety Culture and the Perceived Implicit Rationing of Nursing Care. Data were analysed using descriptive statistics and multiple regression analyses. Results Significant differences were found between countries in all unit/hospital/outcome dimensions. 'Perceived Patient Safety' and 'Reporting of Incident Data' were associated with aspects of 'Organizational Learning' and 'Feedback and Communication about Error'. Higher prevalence of unfinished nursing care is associated with more negative perceptions of patient safety climate. Conclusions Cross-cultural comparisons allow us to examine differences and similarities in safety dimensions across countries. The areas with potential for initiating strategies for improvement in all four countries are 'Staffing', 'Non-punitive Response to Error' and 'Teamwork across Hospital Units'. Implications for nursing and health policy 'Feedback and Communicating about Error' and 'Organizational Learning - Continuous Improvement' were the main predictors of 'Overall Perception of Patient Safety' and 'Reporting of Incident Data'. Therefore, nurse managers should focus on how to empower nurses in these areas in order to foster a no-blame culture and effective reporting. In addition, it is important for policymakers to update nursing education standards in order to address patient safety.</t>
  </si>
  <si>
    <t>[Gurkova, E.] Palacky Univ Olomouc, Fac Hlth Sci, Olomouc, Czech Republic; [Zelenikova, R.; Jarosova, D.] Univ Ostrava, Dept Nursing &amp; Midwifery, Fac Med, Ostrava, Czech Republic; [Friganovic, A.] Univ Hosp Ctr Zagreb, Zagreb, Croatia; [Friganovic, A.] Univ Appl Hlth Sci, Zagreb, Croatia; [Uchmanowicz, I.] Wroclaw Med Univ, FESC5, Dept Clin Nursing, Fac Hlth Sci, Wroclaw, Poland; [Papastavrou, E.] Cyprus Univ Technol, Sch Hlth Sci, Dept Nursing, Limassol, Cyprus; [Ziakova, K.] Comenius Univ, Jessenius Fac Med Martin, Dept Nursing, Martin, Slovakia</t>
  </si>
  <si>
    <t>Palacky University Olomouc; University of Ostrava; University of Zagreb; Wroclaw Medical University; Cyprus University of Technology; Comenius University Bratislava</t>
  </si>
  <si>
    <t>Gurková, E (corresponding author), Palacky Univ Olomouc, Dept Nursing, Fac Hlth Sci, Hnevotinska 976-3, Olomouc 77515, Czech Republic.</t>
  </si>
  <si>
    <t>elena.gurkova@upol.cz</t>
  </si>
  <si>
    <t>Ziakova, Katarina/X-6514-2018; Friganovic, Adriano/AAM-3895-2020; Gurkova, Elena/E-7636-2015; Zeleníková, Renáta/AAF-3193-2019; Jarosova, Darja/D-7464-2014; Uchmanowicz, Izabella/AAD-2232-2021</t>
  </si>
  <si>
    <t>Friganovic, Adriano/0000-0002-9528-6464; Gurkova, Elena/0000-0002-5629-9414; Zeleníková, Renáta/0000-0003-1491-6696; Jarosova, Darja/0000-0002-3032-3076; Ziakova, Katarina/0000-0002-1408-3447; Uchmanowicz, Izabella/0000-0001-5452-0210</t>
  </si>
  <si>
    <t>COST (European Cooperation in Science and Technology) Rationing-Missed Nursing Care: An international and multidimensional problem [RANCARE CA15208, OC-2015-2-20085, INTER-COST LTC18018]</t>
  </si>
  <si>
    <t>COST (European Cooperation in Science and Technology) Rationing-Missed Nursing Care: An international and multidimensional problem</t>
  </si>
  <si>
    <t>This article is based upon work from COST Action RANCARE CA15208, supported by COST (European Cooperation in Science and Technology) OC-2015-2-20085 Rationing-Missed Nursing Care: An international and multidimensional problem and INTER-COST LTC18018 Nursing care rationing as related to nurses' perceptions of professional practice environment</t>
  </si>
  <si>
    <t>0020-8132</t>
  </si>
  <si>
    <t>1466-7657</t>
  </si>
  <si>
    <t>INT NURS REV</t>
  </si>
  <si>
    <t>Int. Nurs. Rev.</t>
  </si>
  <si>
    <t>10.1111/inr.12561</t>
  </si>
  <si>
    <t>NOV 2019</t>
  </si>
  <si>
    <t>Nursing</t>
  </si>
  <si>
    <t>MA8LP</t>
  </si>
  <si>
    <t>WOS:000497282300001</t>
  </si>
  <si>
    <t>Andelova, K</t>
  </si>
  <si>
    <t>Andelova, Kristina</t>
  </si>
  <si>
    <t>Czechoslovak Generational Experience of 1968: The Intellectual History Perspective</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</si>
  <si>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</si>
  <si>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</si>
  <si>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</si>
  <si>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Andelova, K (corresponding author), Charles Univ Prague, Fac Arts, Inst Czech Hist, Prague, Czech Republic.</t>
  </si>
  <si>
    <t>Andelova, Kristina/0000-0001-6295-4115</t>
  </si>
  <si>
    <t>10.1177/0888325419864418</t>
  </si>
  <si>
    <t>JD9NY</t>
  </si>
  <si>
    <t>WOS:000490315900007</t>
  </si>
  <si>
    <t>Knights, PF</t>
  </si>
  <si>
    <t>Knights, Peter F.</t>
  </si>
  <si>
    <t>Short-term supply and demand of graduate mining engineers in Australia</t>
  </si>
  <si>
    <t>MINERAL ECONOMICS</t>
  </si>
  <si>
    <t>Graduate mining engineers; Mining industry; Short term supply and demand</t>
  </si>
  <si>
    <t>This study advances a means for estimating the short-term demand for Australian graduate mining engineers using simple linear correlation with mining building and structure capital expenditures. Although only a loose correlation was achieved, the method is comparable with the current methods which either assume employment growth rates or calculate them by applying auto regressive integrated moving averages to time series data. The latter can fail to adequately reflect rapid changes due to commodity price cycles. Using the new model, it is possible to estimate that Australia requires approximately 160 mining engineering graduates per year over the next 3 years. The deficit in mining engineering graduate numbers is likely to be around 60 this year, climbing to 90 in 2021. The Australian mining industry therefor faces a shortfall of graduates. The mining industry will look to attract mining engineers under the Australian government's skilled immigration program. However, Australian mining companies will essentially be competing with North American mining companies for scarce talent. For large surface mining operations involving bulk earth movement, the industry will look to substitute graduate mining engineers with graduate civil engineers. Because of the shortage of graduate mining engineers in North America, underground metalliferous mines are likely to draw expertise from Latin American and African countries, most notably Peru, South Africa, and Ghana. Underground longwall coal mines are likely to source foreign mining engineering graduates from Turkey, Poland, Germany, Ukraine, and Russia. In bulk mining operations, technology is changing some of the planning and operational roles currently conducted by young graduate mining engineers. Some routine planning tasks (for example, drill and blasting planning for strata deposits) are becoming transactional in nature. Remote operating centers are changing operational roles that were traditionally the domain of young graduate mining engineers.</t>
  </si>
  <si>
    <t>[Knights, Peter F.] Univ Queensland, Sch Mech &amp; Min Engn, Brisbane, Qld 4072, Australia</t>
  </si>
  <si>
    <t>University of Queensland</t>
  </si>
  <si>
    <t>Knights, PF (corresponding author), Univ Queensland, Sch Mech &amp; Min Engn, Brisbane, Qld 4072, Australia.</t>
  </si>
  <si>
    <t>p.knights@uq.edu.au</t>
  </si>
  <si>
    <t>Knights, Peter/AAJ-5225-2020</t>
  </si>
  <si>
    <t>Knights, Peter/0000-0003-1695-3351</t>
  </si>
  <si>
    <t>SPRINGER HEIDELBERG</t>
  </si>
  <si>
    <t>HEIDELBERG</t>
  </si>
  <si>
    <t>TIERGARTENSTRASSE 17, D-69121 HEIDELBERG, GERMANY</t>
  </si>
  <si>
    <t>2191-2203</t>
  </si>
  <si>
    <t>2191-2211</t>
  </si>
  <si>
    <t>MINER ECON</t>
  </si>
  <si>
    <t>Miner. Econ.</t>
  </si>
  <si>
    <t>1-2</t>
  </si>
  <si>
    <t>10.1007/s13563-019-00208-0</t>
  </si>
  <si>
    <t>OCT 2019</t>
  </si>
  <si>
    <t>MN8YI</t>
  </si>
  <si>
    <t>WOS:000492916400001</t>
  </si>
  <si>
    <t>Hajek, L</t>
  </si>
  <si>
    <t>Hajek, Lukas</t>
  </si>
  <si>
    <t>Effects of age and tenure on MPs' legislative behaviour in the Czech Republic</t>
  </si>
  <si>
    <t>JOURNAL OF LEGISLATIVE STUDIES</t>
  </si>
  <si>
    <t>Parliament; legislative behaviour; age; tenure; Czech Republic; chamber of deputies</t>
  </si>
  <si>
    <t>2 DECADES; PARLIAMENT; POSTCOMMUNIST; DEPUTIES; POLAND</t>
  </si>
  <si>
    <t>Democratic regimes are based on the idea of reflecting the public's plurality of opinions. However, parliamentary representation of some groups of citizens is inadequate. Unlike the underrepresentation of women or ethnic minorities, insufficient participation of young and old age cohorts has not received enough attention yet. To enrich public debate, I scrutinise effects of age and tenure on MPs' parliamentary performance. I utilise a large-N quantitative study of the legislative behaviour of deputies in the Czech Republic from 1996 to 2017. The results suggest that the legislators' age affects their voting attendance and activity positively, while tenure does so in a negative direction. Older MPs propose more bills and more experienced representatives address more speeches compared to their younger colleagues and novices, respectively. Moreover, the MPs' age and tenure positively influence their gains of praesidium posts in intra-parliamentary bodies. Considering the results implying that age influences MPs' parliamentary performance, more equal parliamentary representation of different age cohorts is a justifiable goal.</t>
  </si>
  <si>
    <t>[Hajek, Lukas] Charles Univ Prague, Fac Social Sci, Inst Polit Studies, Prague, Czech Republic</t>
  </si>
  <si>
    <t>Hajek, L (corresponding author), Charles Univ Prague, Fac Social Sci, Inst Polit Studies, Prague, Czech Republic.</t>
  </si>
  <si>
    <t>hajek.lukas@mail.com</t>
  </si>
  <si>
    <t>Hájek, Lukáš/HJP-3775-2023; Hajek, Lukas/H-1363-2017</t>
  </si>
  <si>
    <t>Hajek, Lukas/0000-0001-9142-6055</t>
  </si>
  <si>
    <t>Charles University, project GA UK [234217]</t>
  </si>
  <si>
    <t>Charles University, project GA UK</t>
  </si>
  <si>
    <t>The study was supported by the Charles University, project GA UK No 234217.</t>
  </si>
  <si>
    <t>1357-2334</t>
  </si>
  <si>
    <t>1743-9337</t>
  </si>
  <si>
    <t>J LEGIS STUD</t>
  </si>
  <si>
    <t>J. Legis. Stud.</t>
  </si>
  <si>
    <t>OCT 2</t>
  </si>
  <si>
    <t>10.1080/13572334.2019.1697049</t>
  </si>
  <si>
    <t>JZ5BB</t>
  </si>
  <si>
    <t>WOS:000505116000006</t>
  </si>
  <si>
    <t>Veljkovic, SM; Maric, M; Subotic, M; Dudic, B; Gregus, M</t>
  </si>
  <si>
    <t>Veljkovic, Slavica Mitrovic; Maric, Mia; Subotic, Mladen; Dudic, Branislav; Gregus, Michal</t>
  </si>
  <si>
    <t>Family Entrepreneurship and Personal Career Preferences as the Factors of Differences in the Development of Entrepreneurial Potential of Students</t>
  </si>
  <si>
    <t>entrepreneurship; entrepreneurial traits; family entrepreneurship; professional career; self-employment; student's entrepreneurship potential</t>
  </si>
  <si>
    <t>SELF-EFFICACY; CREATIVITY; PERCEPTIONS; CULTURE; POLAND</t>
  </si>
  <si>
    <t>The purpose of this study is to examine the differences in family entrepreneurship background and personal attitudes of students regarding their future career preferences and its effects on the development of specific dimensions of entrepreneurship potential of a student population. The sample consisted of a student population from Serbia, Bosnia, and Herzegovina as EU candidate countries and Belgium as an EU member country. A sample of 1008 university students from these three countries participated in this research. Instruments used in this research were the Questionnaire of Entrepreneurial Traits (QET) and the Scale of Entrepreneurial Potential (SEP). Canonical discriminant analysis confirmed significant differences in scores on both QET and SEP scales of entrepreneurial potential between students that have family entrepreneurship background and those who do not. Differences were also shown among students who strive for self-employment, and consider establishing their own business, and students who would like to find employment in the state or private sector. Young people whose family members are engaged in entrepreneurship are influenced by their parents who started companies, parents' personal characteristics, and parent's model of behavior, which significantly shapes the behavior and characteristics of these young people, compared to those young people whose parents do not start companies. Young people who prefer to build a career within their own enterprise have basic characteristics that predispose them for engagement in entrepreneurship within their own company, whereby this provides them with the only way they can achieve the full capacity of their individual potential. Both these groups display a more developed initiative, independence in decision making, they are more open minded and prone to take on risks, have more developed organizational skills, and more positive attitudes towards entrepreneurship. Results of this study can help identify and foster factors that significantly develop specific characteristics of entrepreneurship potential of student populations, such as family entrepreneurship background and career preferences.</t>
  </si>
  <si>
    <t>[Veljkovic, Slavica Mitrovic] Univ Novi Sad, Fac Tech Sci, Novi Sad 21000, Serbia; [Maric, Mia; Subotic, Mladen] Univ Novi Sad, Fac Educ Sombor, Sombor 25000, Serbia; [Dudic, Branislav; Gregus, Michal] Comenius Univ, Fac Management, Bratislava 82005, Slovakia; [Dudic, Branislav] Univ Business Acad, Fac Econ &amp; Engn Management, Novi Sad 21000, Serbia</t>
  </si>
  <si>
    <t>University of Novi Sad; University of Novi Sad; Comenius University Bratislava</t>
  </si>
  <si>
    <t>Dudic, B (corresponding author), Comenius Univ, Fac Management, Bratislava 82005, Slovakia.;Dudic, B (corresponding author), Univ Business Acad, Fac Econ &amp; Engn Management, Novi Sad 21000, Serbia.</t>
  </si>
  <si>
    <t>mslavica@uns.ac.rs; mia.maric@pef.uns.ac.rs; mladen.subotic@pef.uns.ac.rs; branislav.dudic@fm.uniba.sk; michal.gregusml@fm.uniba.sk</t>
  </si>
  <si>
    <t>Dudic, Branislav/G-1150-2018</t>
  </si>
  <si>
    <t>Gregus, Michal/0000-0001-6207-1347; Maric, Mia/0000-0002-4132-2183; Dudic, Branislav/0000-0002-4647-6026</t>
  </si>
  <si>
    <t>10.3390/su11205693</t>
  </si>
  <si>
    <t>JP6US</t>
  </si>
  <si>
    <t>WOS:000498398900150</t>
  </si>
  <si>
    <t>Jakubowska, D; Radzyminska, M</t>
  </si>
  <si>
    <t>Jakubowska, Dominika; Radzyminska, Monika</t>
  </si>
  <si>
    <t>Health and environmental attitudes and values in food choices: a comparative study for Poland and Czech Republic</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</si>
  <si>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</si>
  <si>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</si>
  <si>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</si>
  <si>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</si>
  <si>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University of Warmia &amp; Mazury</t>
  </si>
  <si>
    <t>Jakubowska, D (corresponding author), Univ Warmia &amp; Mazury, Ul M Oczapowskiego 4, PL-10719 Olsztyn, Poland.</t>
  </si>
  <si>
    <t>dominika.jakubowska@uwm.edu.pl</t>
  </si>
  <si>
    <t>Jakubowska, Dominika/AHB-7247-2022</t>
  </si>
  <si>
    <t>Jakubowska, Dominika/0000-0002-2797-9680</t>
  </si>
  <si>
    <t>10.24136/oc.2019.021</t>
  </si>
  <si>
    <t>JE8AG</t>
  </si>
  <si>
    <t>WOS:000490911800003</t>
  </si>
  <si>
    <t>Grzenda, W</t>
  </si>
  <si>
    <t>Grzenda, Wioletta</t>
  </si>
  <si>
    <t>Socioeconomic aspects of long-term unemployment in the context of the ageing population of Europe: the case of Poland</t>
  </si>
  <si>
    <t>ECONOMIC RESEARCH-EKONOMSKA ISTRAZIVANJA</t>
  </si>
  <si>
    <t>long-term unemployment; ageing population; accelerated failure time models (AFT); Bayesian methods</t>
  </si>
  <si>
    <t>YOUNG-PEOPLE; LABOR-MARKET; HYSTERESIS; FERTILITY; DURATION; RISK</t>
  </si>
  <si>
    <t>In view of the ageing populations of Europe, an important current challenge for labour markets is to increase the professional activity of those social groups whose participation in the labour market is insufficient. This work focuses on people unemployed for 12 months or more. The main purpose of this study is designation of those social groups which have the greatest problems with getting out of long-term unemployment, and assessment of the consequences of long-term unemployment, depending on its duration, in the context of the ageing society. We have investigated this problem using the example of Poland, which suffers from particularly low fertility rates. In this study, data from the Labour Force Survey (L.F.S.) for Poland have been used to model the duration of long-term unemployment. In the analysis the accelerated failure time models (A.F.T.) in the Bayesian approach have been used. Our results show, among other things, that difficulties in getting out of long-term unemployment mainly affect women and people who have children or who looked after children directly before the start of their job search. This, in consequence, may deepen the problem of the decrease in labour supply caused by the ageing population.</t>
  </si>
  <si>
    <t>[Grzenda, Wioletta] SGH Warsaw Sch Econ, Coll Econ Anal, Inst Stat &amp; Demog, Warsaw, Poland</t>
  </si>
  <si>
    <t>Grzenda, W (corresponding author), SGH Warsaw Sch Econ, Coll Econ Anal, Inst Stat &amp; Demog, Warsaw, Poland.</t>
  </si>
  <si>
    <t>wgrzend@sgh.waw.pl</t>
  </si>
  <si>
    <t>Grzenda, Wioletta/AAG-2265-2020</t>
  </si>
  <si>
    <t>Grzenda, Wioletta/0000-0002-2226-4563</t>
  </si>
  <si>
    <t>Narodowe Centrum Nauki</t>
  </si>
  <si>
    <t>Narodowe Centrum Nauki.</t>
  </si>
  <si>
    <t>1331-677X</t>
  </si>
  <si>
    <t>1848-9664</t>
  </si>
  <si>
    <t>ECON RES-EKON ISTRAZ</t>
  </si>
  <si>
    <t>Ekon. Istraz.</t>
  </si>
  <si>
    <t>JUL 17</t>
  </si>
  <si>
    <t>10.1080/1331677X.2019.1638289</t>
  </si>
  <si>
    <t>IJ2XR</t>
  </si>
  <si>
    <t>hybrid, Green Published</t>
  </si>
  <si>
    <t>WOS:000475768800001</t>
  </si>
  <si>
    <t>Nagaj, R; Szkudlarek, P</t>
  </si>
  <si>
    <t>Nagaj, Rafal; Szkudlarek, Piotr</t>
  </si>
  <si>
    <t>The change in the perception of the state by students in Poland and Lithuania in the context of research on social Capital</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</si>
  <si>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</si>
  <si>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</si>
  <si>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</si>
  <si>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</si>
  <si>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University of Szczecin</t>
  </si>
  <si>
    <t>Szkudlarek, P (corresponding author), Univ Szczecin, Fac Econ &amp; Management, Szczecin, Poland.</t>
  </si>
  <si>
    <t>piotr.szkudlarek@usz.edu.pl</t>
  </si>
  <si>
    <t>Nagaj, Rafał/ABF-2791-2020</t>
  </si>
  <si>
    <t>Nagaj, Rafał/0000-0002-9410-7663; Szkudlarek, Piotr/0000-0003-0263-7980</t>
  </si>
  <si>
    <t>[001/RID/2018/19]</t>
  </si>
  <si>
    <t>The framework of the program of the Minister of Science and Higher Education under the name Regional Excellence Initiative in the years 2019-2022, project number 001/RID/2018/19, the amount of financing PLN 10,684,000.00.</t>
  </si>
  <si>
    <t>JUL 9</t>
  </si>
  <si>
    <t>10.1080/1331677X.2019.1631199</t>
  </si>
  <si>
    <t>IH7TM</t>
  </si>
  <si>
    <t>WOS:000474707200001</t>
  </si>
  <si>
    <t>Deszcz-Tryhubczak, J; Marecki, M; Chawar, E; Kaczkowska, M; Kowalska, K; Kulawik, A; Ozlanska, M; Palczynska, M; Parcheniak, N; Pszczolowski, E</t>
  </si>
  <si>
    <t>Deszcz-Tryhubczak, Justyna; Marecki, Mateusz; Chawar, Ewa; Kaczkowska, Magdalena; Kowalska, Katarzyna; Kulawik, Aleksandra; Ozlanska, Maja; Palczynska, Milena; Parcheniak, Natalia; Pszczolowski, Eryk</t>
  </si>
  <si>
    <t>Productive Remembering of Childhood: Child-Adult Memory-Work with the School Literary Canon</t>
  </si>
  <si>
    <t>HUMANITIES-BASEL</t>
  </si>
  <si>
    <t>productive remembering; literary school canon; participation; child-led research</t>
  </si>
  <si>
    <t>This essay, co-written by adult and child researchers, marks an important shift in the field of children's literature studies because it promotes an academic practice in which children are actively involved in decision-making. In our polyphonic account of the collaboration, we draw on the ideas of productive remembering, re-memorying, and child-led research to advance a new pedagogical approach to the current, adult-centered literary school canon in Poland, which was compiled in 2017 by a panel of politically appointed experts. We exemplify our proposal by discussing Sta and Nel in the 21st Century: Do Long-established School Readings Connect Generations?, a participatory research project conducted at a primary school in Wrocaw, Poland, in spring 2018. As we argue, selected texts from the canon may catalyze memories of childhood from older readers that can be shared with younger readers to develop their own connections with these texts. Such an exchange may open new individual and collective remembering spaces linking intragenerational perspectives with intergenerational meanings and resulting in a school canon that promotes both national cohesion and openness to other cultures. Seen thus, our approach can be adopted in school and other settings to engage children and adults as co-creators of particular memory-work methods. In broader terms, it can promote a critical and action-oriented understanding of the heritage of childhood in Poland and elsewhere.</t>
  </si>
  <si>
    <t>[Deszcz-Tryhubczak, Justyna] Univ Wroclaw, Inst English Studies, PL-50137 Wroclaw, Poland; [Marecki, Mateusz] Jilin Univ, Coll Foreign Languages, Changchun 130012, Peoples R China; [Chawar, Ewa; Kaczkowska, Magdalena; Kowalska, Katarzyna; Kulawik, Aleksandra; Ozlanska, Maja; Palczynska, Milena; Parcheniak, Natalia; Pszczolowski, Eryk] Primary Sch, PL-50001 Wroclaw, Poland</t>
  </si>
  <si>
    <t>University of Wroclaw; Jilin University</t>
  </si>
  <si>
    <t>Deszcz-Tryhubczak, J (corresponding author), Univ Wroclaw, Inst English Studies, PL-50137 Wroclaw, Poland.</t>
  </si>
  <si>
    <t>justyna.deszcz-tryhubczak@uwr.edu.pl; matmarecki@gmail.com; e.chawar@sp28.wroc.pl</t>
  </si>
  <si>
    <t>Deszcz-Tryhubczak, Justyna/N-9254-2019</t>
  </si>
  <si>
    <t>Deszcz-Tryhubczak, Justyna/0000-0002-1825-4397</t>
  </si>
  <si>
    <t>2076-0787</t>
  </si>
  <si>
    <t>Humanities-Basel</t>
  </si>
  <si>
    <t>10.3390/h8020074</t>
  </si>
  <si>
    <t>VK3QE</t>
  </si>
  <si>
    <t>WOS:000682997400014</t>
  </si>
  <si>
    <t>Ilieva-Trichkova, P; Boyadjieva, P</t>
  </si>
  <si>
    <t>Ilieva-Trichkova, Petya; Boyadjieva, Pepka</t>
  </si>
  <si>
    <t>Young people's agency over continuing education in situations of early job insecurity: from enabling to stumbling</t>
  </si>
  <si>
    <t>STUDIES IN CONTINUING EDUCATION</t>
  </si>
  <si>
    <t>Patterns of agency; continuing education; young people; capability approach; early job insecurity</t>
  </si>
  <si>
    <t>PARTICIPATION; IMPACT</t>
  </si>
  <si>
    <t>This article aims to explore how the situation of unemployment and - more generally - early job insecurity affects young people's scope for exercising agency with regard to decisions about continuing and improving their education. Drawing on the theoretical underpinnings of the capability approach, the article develops the concept of patterns of agency regarding continuing education. This concept refers to the mediating processes (interactions with others) whereby young people may convert available resources into new prospects for strengthening their capability to attain education as well as broadening their real choices with regard to education. Relying on information from a wide range of life-course interviews with young people born between 1990 and 1995 from seven European countries (Bulgaria, the Czech Republic, Germany, Greece, Norway, Poland and the United Kingdom), the present study applies the concept of patterns of agency regarding continuing education to the case of young people who have experienced early job insecurity. The analysis reveals the existence of two broad groupings of agency: enabled agency (patterns of realised interactions with institutions and individuals) and stumbled agency (patterns of non-realised interactions with institutions and individuals). The elaborated patterns provide a basis for fruitful future comparative analyses from different perspectives.</t>
  </si>
  <si>
    <t>[Ilieva-Trichkova, Petya; Boyadjieva, Pepka] Bulgarian Acad Sci, Inst Study Soc &amp; Knowledge, 13A Oskovska Str, Sofia 1000, Bulgaria</t>
  </si>
  <si>
    <t>Bulgarian Academy of Sciences</t>
  </si>
  <si>
    <t>Ilieva-Trichkova, P (corresponding author), Bulgarian Acad Sci, Inst Study Soc &amp; Knowledge, 13A Oskovska Str, Sofia 1000, Bulgaria.</t>
  </si>
  <si>
    <t>petya.ilievat@gmail.com</t>
  </si>
  <si>
    <t>Boyadjieva, Pepka/0000-0002-0561-6942; Ilieva-Trichkova, Petya/0000-0002-2889-0047</t>
  </si>
  <si>
    <t>Bulgarian Ministry of Education and Science under the National Research Programme 'Young scientists and postdoctoral students' [577]; ENLIVEN project - European Union (EU) [693989]</t>
  </si>
  <si>
    <t>Bulgarian Ministry of Education and Science under the National Research Programme 'Young scientists and postdoctoral students'; ENLIVEN project - European Union (EU)(European Union (EU))</t>
  </si>
  <si>
    <t>This work was supported by the Bulgarian Ministry of Education and Science under the National Research Programme 'Young scientists and postdoctoral students' [grant number DCM #577 / 17.08.2018] and by the ENLIVEN project funded by the European Union (EU), Horizon 2020 research and innovation program under [grant number 693989].</t>
  </si>
  <si>
    <t>0158-037X</t>
  </si>
  <si>
    <t>1470-126X</t>
  </si>
  <si>
    <t>STUD CONTIN EDUC</t>
  </si>
  <si>
    <t>Stud. Contin. Educ.</t>
  </si>
  <si>
    <t>SEP 1</t>
  </si>
  <si>
    <t>10.1080/0158037X.2019.1615424</t>
  </si>
  <si>
    <t>MAY 2019</t>
  </si>
  <si>
    <t>OI5ZS</t>
  </si>
  <si>
    <t>Green Submitted</t>
  </si>
  <si>
    <t>WOS:000469643400001</t>
  </si>
  <si>
    <t>Szarecki, A</t>
  </si>
  <si>
    <t>Szarecki, Artur</t>
  </si>
  <si>
    <t>The sound of love. Music and affect in Filip Dzierzawski's 'Milosc'</t>
  </si>
  <si>
    <t>STUDIES IN EASTERN EUROPEAN CINEMA</t>
  </si>
  <si>
    <t>Popular music; Polish jazz; yass; affect; musicking; music documentary</t>
  </si>
  <si>
    <t>In the 1990s Poland, a young generation of musicians attempted to reinvent jazz in a spirit of playful experimentation. Milosc, meaning 'love', was one of the pivotal bands in this movement, which came to be known as yass. Filip Dzierzawski's documentary of the same title offers a candid look on the intimate and difficult relations between Milosc's musicians, as they discuss a possible reunion in 2008. As such, it provides an opportunity to reflect on how the emotional bond that connects them impacts their music and their capacity to play together. Therefore, in this paper, I employ affect theory to provide a rereading of the film's plot and audiovisual content. Specifically, I argue that through its combination of archival footage, interviews, and depiction of real-time interaction during the band's rehearsal, Dzierzawski's documentary encourages us to think of music making in terms of affect, that is, as emerging from intensive relations between different entities as they come into contact and undergo a series of transformations in their capacities to affect and be affected by each other and their environment.</t>
  </si>
  <si>
    <t>[Szarecki, Artur] Uniwersytet Warszawski, Inst Polish Culture, Krakowskie Przedmiescie 26-28, Warsaw, Poland</t>
  </si>
  <si>
    <t>Szarecki, A (corresponding author), Uniwersytet Warszawski, Inst Polish Culture, Krakowskie Przedmiescie 26-28, Warsaw, Poland.</t>
  </si>
  <si>
    <t>szarecki.artur@gmail.com</t>
  </si>
  <si>
    <t>Szarecki, Artur/0000-0003-3950-6853</t>
  </si>
  <si>
    <t>2040-350X</t>
  </si>
  <si>
    <t>2040-3518</t>
  </si>
  <si>
    <t>STUD E EURO CINEMA</t>
  </si>
  <si>
    <t>Stud. East. Eur. Cinema</t>
  </si>
  <si>
    <t>MAY 4</t>
  </si>
  <si>
    <t>10.1080/2040350X.2018.1516058</t>
  </si>
  <si>
    <t>Film, Radio, Television</t>
  </si>
  <si>
    <t>Film, Radio &amp; Television</t>
  </si>
  <si>
    <t>VK2FV</t>
  </si>
  <si>
    <t>WOS:000665845200006</t>
  </si>
  <si>
    <t>Osipowicz, G; Kerneder-Gubala, K; Bosiak, M; Makowiecki, D; Orlowska, J</t>
  </si>
  <si>
    <t>Osipowicz, Grzegorz; Kerneder-Gubala, Katarzyna; Bosiak, Mariusz; Makowiecki, Daniel; Orlowska, Justyna</t>
  </si>
  <si>
    <t>The oldest osseous mining tools in Europe? New discoveries from the chocolate flint mine in Oronsko, site 2 (southern Poland)</t>
  </si>
  <si>
    <t>QUATERNARY INTERNATIONAL</t>
  </si>
  <si>
    <t>Oronsko; Mining tools; Bone; Use-wear analysis; EDX-SEM; Late Palaeolithic</t>
  </si>
  <si>
    <t>This article presents the results of the traceological, experimental, physico-chemical and archaeozoological analyses undertaken on bone artefacts from one of the oldest known flint mines, i.e. the chocolate flint mine in Oronsko, Site 2, Poland. Based on typological and 11 radiocarbon measurements, the mine dates to the end of the Allerod period and the early Younger Dryas. The results of the traceological and chemical analyses demonstrate that the bone artefacts were used as chisels/picks for removing limestone and extracting lumps of flint, which makes them some of the oldest known osseous mining tools in Europe. The identification of these unique tools has provided the impetus for conducing a multifaceted discussion on the state of research on the oldest mining tools from organic raw materials and the need to intensify specialist research in this area. The presence of ochre on one of the artefacts may indicate the possible movement of peoples connected with mining activities during the Late Palaeolithic/Mesolithic. Moreover, the results make an important contribution to our knowledge of the use-wear traces typical for prehistoric osseous mining tools.</t>
  </si>
  <si>
    <t>[Osipowicz, Grzegorz; Makowiecki, Daniel; Orlowska, Justyna] Nicolaus Copernicus Univ Torun, Inst Archaeol, Ul Szosa Bydgoska 44-48, PL-87100 Torun, Poland; [Kerneder-Gubala, Katarzyna] Inst Archaeol &amp; Ethnol Pas, Interdisciplinary Ctr Archaeol Res, Al Solidarnosci 105, PL-00140 Warsaw, Poland; [Bosiak, Mariusz] Nicolaus Copernicus Univ, Fac Chem, Ul Gagarina 7, PL-87100 Torun, Poland</t>
  </si>
  <si>
    <t>Nicolaus Copernicus University; Polish Academy of Sciences; Institute of Archaeology &amp; Ethnology of the Polish Academy of Sciences; Nicolaus Copernicus University</t>
  </si>
  <si>
    <t>Osipowicz, G (corresponding author), Nicolaus Copernicus Univ Torun, Inst Archaeol, Ul Szosa Bydgoska 44-48, PL-87100 Torun, Poland.</t>
  </si>
  <si>
    <t>grezegor@umk.pl</t>
  </si>
  <si>
    <t>Makowiecki, Daniel/AAA-9506-2021; Bosiak, Mariusz J/E-5642-2014; Osipowicz, Grzegorz/O-5013-2015</t>
  </si>
  <si>
    <t>Makowiecki, Daniel/0000-0002-1821-4627; Osipowicz, Grzegorz/0000-0002-4393-655X; Bosiak, Mariusz/0000-0002-5505-3746; Orlowska, Justyna/0000-0002-7843-3506</t>
  </si>
  <si>
    <t>National Science Centre (NCN) in Cracow (Poland) [UMO-2015/17/N/HS3/01279]</t>
  </si>
  <si>
    <t>National Science Centre (NCN) in Cracow (Poland)</t>
  </si>
  <si>
    <t>We are very grateful to Dr Justin Bradfield (University of the Witwatersrand in Johannesburg) for language correction of this article. We also would like to thank Profesors: Romuald Schild, Krzysztof Cyrek, Zofia Sulgostowska and Pawel Valde-Nowak for all suggestions and correction of the article and to Mr. Kamil Kaptur from Department of Archaeology in Archaeological Museum and Reserve Krzemionki in Ostrowiec Swietokrzyski for a possibility to carry out the experimental works in the grounds of the prehistoric mine. The work was funded by the scientific project Exploitation and processing of chocolate flint during Palaeolithic and Mesolithic in the North-Western part of its deposits based on non-invasive archeological and geophysical research and test-trenches from the National Science Centre (NCN) in Cracow (Poland) no. UMO-2015/17/N/HS3/01279).</t>
  </si>
  <si>
    <t>1040-6182</t>
  </si>
  <si>
    <t>1873-4553</t>
  </si>
  <si>
    <t>QUATERN INT</t>
  </si>
  <si>
    <t>Quat. Int.</t>
  </si>
  <si>
    <t>APR 10</t>
  </si>
  <si>
    <t>10.1016/j.quaint.2019.02.005</t>
  </si>
  <si>
    <t>Geography, Physical; Geosciences, Multidisciplinary</t>
  </si>
  <si>
    <t>Physical Geography; Geology</t>
  </si>
  <si>
    <t>HZ7KH</t>
  </si>
  <si>
    <t>WOS:000469032200008</t>
  </si>
  <si>
    <t>Vrublevskaya, P; Moberg, M; Sztajer, S</t>
  </si>
  <si>
    <t>Vrublevskaya, Polina; Moberg, Marcus; Sztajer, Slawomir</t>
  </si>
  <si>
    <t>The role of grandmothers in the religious socialization of young adults in post-socialist Russia and Poland</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</si>
  <si>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</si>
  <si>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</si>
  <si>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</si>
  <si>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</si>
  <si>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</si>
  <si>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</si>
  <si>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</si>
  <si>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</si>
  <si>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</si>
  <si>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</si>
  <si>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</si>
  <si>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</si>
  <si>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</si>
  <si>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Zuk, P</t>
  </si>
  <si>
    <t>Zuk, Piotr</t>
  </si>
  <si>
    <t>Edward Abramowski's concept of stateless socialism and its impact on progressive social movements in Poland in the twentieth century</t>
  </si>
  <si>
    <t>HISTORY OF EUROPEAN IDEAS</t>
  </si>
  <si>
    <t>Abramowski; anarchism; civil disobedience; Eastern Europe; social cooperatives; Workers' Defence Committee (KOR)</t>
  </si>
  <si>
    <t>The author traces the impact of Abramowski's ideas on the recent history of Poland. His concepts were not only popular in the Polish Socialist Party (PPS) and the syndicalist movement in the interwar period (1918-1939), but they also exerted a profound influence on the cooperative movement and democratic left-wing opposition in the 1970s and 1980s. The leaders of the Workers' Defence Committee (KOR) were much influenced by Abramowski's ideas and, according to some researchers, the Solidarity movement from 1980 to 1981 in Poland was the culmination of his concepts. Today's anti-systemic movements in Poland (anarchists, syndicalists, alter-globalists) are also inspired by Abramowski. The author also draws attention to certain similarities between Abramowski's ideas, Kropotkin's idea, Gramsci's concept of civil society and the thought of the young Marx. The author also outlines Abramowski's social ideas in the context of ideas promoted by the main theoreticians of the Polish left in the late nineteenth and early twentieth centuries.</t>
  </si>
  <si>
    <t>[Zuk, Piotr] Univ Wroclaw, Inst Socjol, Ul Koszarowa 3, PL-51149 Wroclaw, Poland; [Zuk, Piotr] Ctr Civil Rights &amp; Democracy Res, Wroclaw, Poland</t>
  </si>
  <si>
    <t>Zuk, P (corresponding author), Univ Wroclaw, Inst Socjol, Ul Koszarowa 3, PL-51149 Wroclaw, Poland.</t>
  </si>
  <si>
    <t>pzuk@uni.wroc.pl</t>
  </si>
  <si>
    <t>Żuk, Piotr/AAP-5929-2021</t>
  </si>
  <si>
    <t>0191-6599</t>
  </si>
  <si>
    <t>1873-541X</t>
  </si>
  <si>
    <t>HIST EUR IDEA</t>
  </si>
  <si>
    <t>Hist. European Ideas</t>
  </si>
  <si>
    <t>10.1080/01916599.2018.1527559</t>
  </si>
  <si>
    <t>Philosophy</t>
  </si>
  <si>
    <t>IK9KW</t>
  </si>
  <si>
    <t>WOS:000476914900005</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</si>
  <si>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</si>
  <si>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</si>
  <si>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</si>
  <si>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</si>
  <si>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</si>
  <si>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</si>
  <si>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</si>
  <si>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</si>
  <si>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</si>
  <si>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</si>
  <si>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</si>
  <si>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</si>
  <si>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</si>
  <si>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</si>
  <si>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</si>
  <si>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</si>
  <si>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</si>
  <si>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</si>
  <si>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</si>
  <si>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</si>
  <si>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</si>
  <si>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</si>
  <si>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Friedrich, K; Nitsch, C</t>
  </si>
  <si>
    <t>Friedrich, Katja; Nitsch, Cordula</t>
  </si>
  <si>
    <t>Celebrity Political Endorsement and Young Voters in Europe: A Five-Country Comparison on Celebrity Support Effectiveness in the European Elections</t>
  </si>
  <si>
    <t>INTERNATIONAL JOURNAL OF COMMUNICATION</t>
  </si>
  <si>
    <t>celebrity political endorsement; European parliamentary elections; media effects; political attitudes; vote intention; comparative online-experiment</t>
  </si>
  <si>
    <t>TRUSTWORTHINESS; PERCEPTIONS; HYPOTHESIS; MEDIA</t>
  </si>
  <si>
    <t>Celebrity political endorsement is an internationally common phenomenon that has substantially increased over recent years. It refers to celebrities who publicly support political candidates or parties, often in election campaigns. Because most studies focus on the United States, little is known about the effects of celebrity political endorsement in Europe. Our study aims to contribute to the European perspective by testing the effectiveness of such endorsements in the context of the 2014 European parliamentary elections. We conducted online experiments in five European countries-Germany, Great Britain, Poland, Spain, and Sweden-to measure effects of celebrity endorsements on attitudes toward the EU and on vote intention. Endorser attributes (political expertise, trustworthiness, and likability) and characteristics of the respondents (political interest and gender) were included as moderating variables. Our results show only a few statistically significant effects, which are furthermore inconsistent with the theoretical assumptions. Given that celebrity political endorsement does not elicit the assumed effects in European countries, we discuss possible explanations for our results.</t>
  </si>
  <si>
    <t>[Friedrich, Katja] Ludwig Maximilians Univ Munchen, Munich, Germany; [Nitsch, Cordula] Univ Dusseldorf, Dusseldorf, Germany</t>
  </si>
  <si>
    <t>University of Munich; Heinrich Heine University Dusseldorf</t>
  </si>
  <si>
    <t>Friedrich, K (corresponding author), Ludwig Maximilians Univ Munchen, Munich, Germany.</t>
  </si>
  <si>
    <t>katja.friedrich@ifkw.lmu.de; cordula.nitsch@phil.uni-duesseldorf.de</t>
  </si>
  <si>
    <t>USC ANNENBERG PRESS</t>
  </si>
  <si>
    <t>LOS ANGELES</t>
  </si>
  <si>
    <t>UNIV SOUTHERN CALIFORNIA, KERCKHOFF HALL, 734 W ADAMS BLVD, MC7725, LOS ANGELES, CA 90089 USA</t>
  </si>
  <si>
    <t>1932-8036</t>
  </si>
  <si>
    <t>INT J COMMUN-US</t>
  </si>
  <si>
    <t>Int. J. Commun.</t>
  </si>
  <si>
    <t>JB7SS</t>
  </si>
  <si>
    <t>WOS:000488766000056</t>
  </si>
  <si>
    <t>Markiewicz-Patkowska, J; Pytel, S; Olesniewicz, P; Widawski, K</t>
  </si>
  <si>
    <t>Markiewicz-Patkowska, Julita; Pytel, Slawomir; Olesniewicz, Piotr; Widawski, Krzysztof</t>
  </si>
  <si>
    <t>MODERN SENIOR TOURISM IN THE CONTEXT OF YOUNG PEOPLE TOURIST ACTIVITY IN POLAND</t>
  </si>
  <si>
    <t>FOLIA GEOGRAPHICA</t>
  </si>
  <si>
    <t>tourist activity of pensioners; senior tourism in Poland; chi-squared test</t>
  </si>
  <si>
    <t>OF-LIFE; MOTIVATIONS; SEGMENTATION; TRAVELERS</t>
  </si>
  <si>
    <t>Owing to the world demographic situation, the phenomenon of senior tourism is dynamically developing. More and more retired people want to travel and get to know new places. Therefore, the paper aims to compare the tourist activity of retired people and that of mobile working age people. The results obtained in the performed analysis allow to conclude that the tourist activity of pensioners and of young people is not similar. On the basis of the analysis of the selected characteristics of tourist activity and the seniors' age with the use of the chi-squared test, the authors pointed at the relationships occurring among these characteristics. The comparative analysis showed that the tourist expectations of the studied groups are different. The results prove that the diversity of travel concerns many problems.</t>
  </si>
  <si>
    <t>[Markiewicz-Patkowska, Julita] WSB Univ Wroclaw, Ul Fabryczna 29-31, Wroclaw, Poland; [Pytel, Slawomir] Univ Silesia Katowice, Ul Bankowa 12, Katowice, Poland; [Olesniewicz, Piotr] Univ Sch Phys Educ Wroclaw, Al IJ Paderewskiego 35, Wroclaw, Poland; [Widawski, Krzysztof] Univ Wroclaw, Pl Uniwersytecki 1, Wroclaw, Poland</t>
  </si>
  <si>
    <t>University of Silesia in Katowice; University of Wroclaw</t>
  </si>
  <si>
    <t>Pytel, S (corresponding author), Univ Silesia Katowice, Ul Bankowa 12, Katowice, Poland.</t>
  </si>
  <si>
    <t>julita.markiewicz-patkowska@wsb.wroclaw.pl; slawomir.pytel@us.edu.pl; piotr.olesniewia@awf.wroc.pl; krzysztof.widawski@uwr.edu.pl</t>
  </si>
  <si>
    <t>Pytel, Slawomir/AAB-7619-2022</t>
  </si>
  <si>
    <t>Widawski, Krzysztof/0000-0001-6223-3860; Olesniewicz, Piotr/0000-0002-0426-0630</t>
  </si>
  <si>
    <t>UNIV PRESOV</t>
  </si>
  <si>
    <t>PRESOV</t>
  </si>
  <si>
    <t>ULICA 17 NOVEMBRA 15, PRESOV, 080 01, SLOVAKIA</t>
  </si>
  <si>
    <t>1336-6157</t>
  </si>
  <si>
    <t>2454-1001</t>
  </si>
  <si>
    <t>FOLIA GEOGR-SLOVAKIA</t>
  </si>
  <si>
    <t>Folia Geogr.</t>
  </si>
  <si>
    <t>IC8TT</t>
  </si>
  <si>
    <t>WOS:000471255500004</t>
  </si>
  <si>
    <t>Matveichuk, V; Voronov, VV; Samul, J</t>
  </si>
  <si>
    <t>Matveichuk, V; Voronov, V. V.; Samul, J.</t>
  </si>
  <si>
    <t>Determinants of job satisfaction of workers from Generations X and Y: regional research</t>
  </si>
  <si>
    <t>ECONOMIC AND SOCIAL CHANGES-FACTS TRENDS FORECAST</t>
  </si>
  <si>
    <t>professional job satisfaction; job satisfaction of generations X and Y; labor efficiency</t>
  </si>
  <si>
    <t>MOTIVATION; OUTCOMES</t>
  </si>
  <si>
    <t>The paper discusses job satisfaction in the context of different generations of workers and the entry of new representatives in the labor market. The study is both theoretical and applied; it uses materials of quantitative and qualitative research on the issues under consideration. The main source of empirical data is a sociological surveys conducted in 2015 and 2017 according to the method of random non-repetitive sampling among employees of individual enterprises of different forms of ownership operating in Podlaskie North-Eastern region of Poland, and analysis of the data. The goals of our work are to identify the most important organizational factors that influence job satisfaction and to identify differences between the employees from the older generation (X) and the younger generation (Y) at regional enterprises of different ownership forms as objects of functional management. According to four indicators reflecting professional job satisfaction (working conditions, sense of self-worth, possibility of development, relations with other employees), the findings of our study revealed similarities and differences between them in the older and younger generations. Similarity consists in the fact that material results of activity are a priority for both generations of workers. Difference consists in the predominance of pragmatism in the younger generation and conservatism in the older generation. The study is of theoretical and practical importance in the field of professional business management in the region. It indicates what factors are important for the younger generation of workers in the context of achieving job satisfaction compared to the older generation. Therefore, the management of any enterprise should use a variety of management tools to improve the efficiency of its activities, for example, to differentiate the motives that will satisfy different needs and incentives in the work of employees of different age groups.</t>
  </si>
  <si>
    <t>[Matveichuk, V] Bialystok Tech Univ, 45A Wiejska St, PL-15351 Bialystok, Poland; [Voronov, V. V.] FCTAS RAS, Inst Sociol, 24-35 Krzhizhanovsky St,Bldg 5, Moscow 117218, Russia; [Voronov, V. V.] Daugavpils Univ, Social Invest Ctr, Inst Humanities &amp; Social Sci, 1 Parades St, LV-5401 Daugavpils, Latvia; [Samul, J.] Bialystok Tech Univ, Dept Org &amp; Management, 45A Wiejska St, PL-15351 Bialystok, Poland</t>
  </si>
  <si>
    <t>Bialystok University of Technology; Russian Academy of Sciences; Federal Center of Theoretical &amp; Applied Sociology - FCTAS; Institute of Sociology of the RAS; University of Daugavpils; Bialystok University of Technology</t>
  </si>
  <si>
    <t>Matveichuk, V (corresponding author), Bialystok Tech Univ, 45A Wiejska St, PL-15351 Bialystok, Poland.</t>
  </si>
  <si>
    <t>w.matwiejczuk@pb.edu.pl; viktor.voronov@du.lv; j.samul@pb.edu.pl</t>
  </si>
  <si>
    <t>INST SOCIO-ECONOMIC DEVELOPMENT TERRITORIES RUSSIAN ACAD SCIENCES-ISEDT RAS</t>
  </si>
  <si>
    <t>VOLOGDA</t>
  </si>
  <si>
    <t>GORKOGO, 56A, VOLOGDA, 160014, RUSSIA</t>
  </si>
  <si>
    <t>2307-0331</t>
  </si>
  <si>
    <t>2312-9824</t>
  </si>
  <si>
    <t>ECON SOC CHANG</t>
  </si>
  <si>
    <t>Econ. Soc. Chang.</t>
  </si>
  <si>
    <t>10.15838/esc.2019.2.62.14</t>
  </si>
  <si>
    <t>IF8LF</t>
  </si>
  <si>
    <t>WOS:000473341300013</t>
  </si>
  <si>
    <t>Ng, YL; Chan, K; Balwicki, L; Huxley, PJ; Chiu, MYL</t>
  </si>
  <si>
    <t>Ng, Yu-Leung; Chan, Kara; Balwicki, Lukasz; Huxley, Peter J.; Chiu, Marcus Yu-Lung</t>
  </si>
  <si>
    <t>The Digital Divide, Social Inclusion, and Health Among Persons With Mental Illness in Poland</t>
  </si>
  <si>
    <t>digital divide; online activities; physical and mental health; Poland; social inclusion</t>
  </si>
  <si>
    <t>INTERNET; MINORITY; POPULATION; RELIABILITY; TYPOLOGY; VALIDITY</t>
  </si>
  <si>
    <t>Previous digital divide research has studied the Internet for empowerment of marginalized people such as ethnic and sexual minorities. This study focused on the digital divide among another minority group: persons with mental illness in the community. A nonprobability cross-sectional sampling survey was conducted in Poland. Cluster analysis was conducted to segment persons with mental illness into homogeneous clusters based on their Internet usage activities and motivations. Three clusters were identified: leisure-seeking omnivores (44.4%), gamers (18.8%), and passive selective users (36.9%). Leisure-seeking omnivores scored higher on satisfaction with and perception of opportunities to receive social resources (e.g., family activities, employment, community participation, and health services) than passive selective users. Gamers had better physical and mental health than leisure-seeking omnivores and passive selective users. Younger age and better physical health were the predictors for being leisure-seeking omnivores and gamers, respectively. Future predictions of the changes of clusters and future research directions are discussed.</t>
  </si>
  <si>
    <t>[Ng, Yu-Leung; Chan, Kara] Hong Kong Baptist Univ, Hong Kong, Peoples R China; [Balwicki, Lukasz] Med Univ Gdansk, Gdansk, Poland; [Huxley, Peter J.] Bangor Univ, Bangor, Gwynedd, Wales; [Chiu, Marcus Yu-Lung] City Univ Hong Kong, Hong Kong, Peoples R China</t>
  </si>
  <si>
    <t>Hong Kong Baptist University; Fahrenheit Universities; Medical University Gdansk; Bangor University; City University of Hong Kong</t>
  </si>
  <si>
    <t>Chan, K (corresponding author), Hong Kong Baptist Univ, Hong Kong, Peoples R China.</t>
  </si>
  <si>
    <t>ngyuleung724@gmail.com; karachan@hkbu.edu.hk; balwicki@gmail.com; p.huxley@bangor.ac.uk; mylchiu@cityu.edu.hk</t>
  </si>
  <si>
    <t>Huxley, Peter/AAE-7007-2019; Balwicki, Łukasz/C-4594-2015; Chan, Kara/L-9112-2014</t>
  </si>
  <si>
    <t>Balwicki, Łukasz/0000-0002-8821-7911; Chan, Kara/0000-0001-9805-7299; Ng, Yu-Leung/0000-0002-7140-1616; Chiu, Marcus Y.L./0000-0002-6676-8886</t>
  </si>
  <si>
    <t>IJ2ZF</t>
  </si>
  <si>
    <t>WOS:000475772800061</t>
  </si>
  <si>
    <t>Nikodemska-Wolowik, AM; Bednarz, J; Foreman, JR</t>
  </si>
  <si>
    <t>Nikodemska-Wolowik, Anna M.; Bednarz, Joanna; Foreman, Jeffrey R.</t>
  </si>
  <si>
    <t>TRENDS IN YOUNG CONSUMERS' BEHAVIOUR - IMPLICATIONS FOR FAMILY ENTERPRISES</t>
  </si>
  <si>
    <t>ECONOMICS &amp; SOCIOLOGY</t>
  </si>
  <si>
    <t>international trends in buyer behaviour; young consumers; family enterprises; Poland</t>
  </si>
  <si>
    <t>BUSINESS; FIRM; INSIGHTS; CONTEXT; LOYALTY; VALUES; IMAGE</t>
  </si>
  <si>
    <t>The attractiveness of young consumer segments from the perspective of family enterprises (FE) is in question. Although young buyers' mindset toward FE is generally positive, there are certain trends in their behaviour which need to be recognised by FE. Moreover, there is little research on the existing and potential buyers of goods offered by FE, and the theme of young consumers in this context has not been addressed in the literature. Thus, the major aim of this paper is to initiate a discussion about trends in young consumers' behaviour, considering the FE's perspective. The study focuses on explicit trends in behaviour which can be favourable to FE and those which require an inventive approach from FE. The findings come from contemporary trends analysis, latent participant observation, individual in-depth interviews and a quantitative survey of a representative sample of 1091 buyers. The study identifies, inter alia, dynamics in young people's perception of family and posits that unduly conservative FE might be treated as relics of the past. These findings are critical for marketers' re-evaluation of current FE campaigns. With a better understanding of consumer perceptions of FE, marketing messages can be developed and evaluated for effectiveness in connecting with young consumers by understanding their latest trends and related perceptions of FE. Although FE may be considered inherently traditional, young consumers' current conceptualization of tradition in FE is critical for today's marketers. The specific contribution of this study is the recommendations it addresses to FE in Poland based on a framework of consumers' attitudes, beliefs, and values. These recommendations may be extended internationally, as youth have become much more aligned globally.</t>
  </si>
  <si>
    <t>[Nikodemska-Wolowik, Anna M.; Bednarz, Joanna] Univ Gdansk, Gdansk, Poland; [Foreman, Jeffrey R.] Appalachian State Univ, Boone, NC 28608 USA</t>
  </si>
  <si>
    <t>Fahrenheit Universities; University of Gdansk; University of North Carolina; Appalachian State University</t>
  </si>
  <si>
    <t>Nikodemska-Wolowik, AM (corresponding author), Univ Gdansk, Gdansk, Poland.</t>
  </si>
  <si>
    <t>AMNW@ug.edu.pl; j.bednarz@ug.edu.pl; foremanjr@appstate.edu</t>
  </si>
  <si>
    <t>Bednarz, Joanna/AAP-4723-2020</t>
  </si>
  <si>
    <t>Bednarz, Joanna/0000-0003-4695-0258; Nikodemska-Wolowik, Anna Maria/0000-0003-3650-5214</t>
  </si>
  <si>
    <t>National Science Centre (Narodowe Centrum Nauki) [2016/21/B/HS4/01600]</t>
  </si>
  <si>
    <t>National Science Centre (Narodowe Centrum Nauki)</t>
  </si>
  <si>
    <t>The paper was prepared within the scope of the project funded by the National Science Centre (Narodowe Centrum Nauki) No. 2016/21/B/HS4/01600.</t>
  </si>
  <si>
    <t>CENTER SOCIOLOGICAL RESEARCH</t>
  </si>
  <si>
    <t>SZCZECIN</t>
  </si>
  <si>
    <t>MICKIEWICZA STR, 64, SZCZECIN, 71-101, POLAND</t>
  </si>
  <si>
    <t>2071-789X</t>
  </si>
  <si>
    <t>2306-3459</t>
  </si>
  <si>
    <t>ECON SOCIOL</t>
  </si>
  <si>
    <t>Econ. Sociol.</t>
  </si>
  <si>
    <t>10.14254/2071-789X.2019/12-3/1</t>
  </si>
  <si>
    <t>JD9TH</t>
  </si>
  <si>
    <t>WOS:000490330600001</t>
  </si>
  <si>
    <t>Samborska-Kukuc, D</t>
  </si>
  <si>
    <t>Samborska-Kukuc, Dorota</t>
  </si>
  <si>
    <t>Helena Beatus - Not Jest a Sacred Muse</t>
  </si>
  <si>
    <t>Helena Beatus; Antoni Szandlerowski; Young Poland; diary; self writing</t>
  </si>
  <si>
    <t>Until now, researchers have classified the Writer, editor and social Activist Helena Beatus (1882-1916) a minor role in literary history. Her liaison with the poet Antoni Szandlerowski, a Catholic priest, moreover, has placed her in the role of a sacred muse. The scandalous nature of this relationship (she was Jewish and married) led to a number of misrepresentations of her person. In fact, her influence on Szandlerowski's creative process becomes apparent when we Examine her autobiographical novel, which includes her letters to the poet, as well as the correspondence Szandlerowski published in Confiteor. Whatever the real nature of her contribution to Paraklet, a play attributed to Szandlerowski, it is worth examining Beatus' life and work as an independent phenomenon.</t>
  </si>
  <si>
    <t>[Samborska-Kukuc, Dorota] Univ Lodz, Lodz, Poland</t>
  </si>
  <si>
    <t>University of Lodz</t>
  </si>
  <si>
    <t>Samborska-Kukuc, D (corresponding author), Univ Lodz, Lodz, Poland.</t>
  </si>
  <si>
    <t>10.18318/td.2019.5.22</t>
  </si>
  <si>
    <t>VK0IZ</t>
  </si>
  <si>
    <t>WOS:000654736900022</t>
  </si>
  <si>
    <t>Ostashewski, M; Frey, HF; Johnson, S</t>
  </si>
  <si>
    <t>Ostashewski, Marcia; Frey, Heather Fitzsimmons; Johnson, Shaylene</t>
  </si>
  <si>
    <t>Youth-Engaged Art-Based Research in Cape Breton: Transcending Nations, Boundaries, and Identities</t>
  </si>
  <si>
    <t>performance; research-creation; practice-based research; Indigenous studies</t>
  </si>
  <si>
    <t>In 2017, in conjunction with celebrations of 150 years of Canadian Confederation and with funding from government programs, young people from across Cape Breton Island were invited to participate in a performance creation project to explore narratives and experiences of migration and encounter. Youth (ranging in age from seven to nineteen) from disparate places, including Membertou First Nation (a reserve), Cheticamp (an Acadian, francophone town), Etoile de l'Acadie (a francophone school and community centre in Sydney), and Whitney Pier (a district of Sydney that is home to diverse immigrant cultures, primarily from Barbados, Italy, Newfoundland, Poland, Croatia and Ukraine) all met in their own communities. They listened to elders discuss their own experiences of migration and encounter, and responded by creating new performance pieces grounded in son&amp; dance, film (including new technologies such as virtual reality and 360-degree cameras), spoken word and story. They came together on 22 October 2017 to share their creative work with one another and with public audiences. We examine issues that arose during the creative process and of young participants' post-process reflections, according to each of the ways in which Vertovec (Conceiving) has identified transnationalism. Interpretations of the Cape Breton youths' own senses of rooted place are positioned in relation to transnational experiences present within their communities. These young people's expressions of the local (for example, Acadian step dance and Mi'kmaq traditional drumming) morph into expressions of the transnational (for example, hip hop and pop music production); musical expressions use so-called traditional instruments (bagpipes or hand drums), DJ mixing techniques, djembe, Acadian folk music, and Elvis. Problematizing assumptions about what it is to be a Cape Bretoner, and interrogating how migration and resulting encounters have shaped how these young people choose to express themselves, this paper examines how they simultaneously express and contest transnationalism.</t>
  </si>
  <si>
    <t>[Ostashewski, Marcia] Cape Breton Univ, Ethnomusicol, Sydney, NS, Canada; [Ostashewski, Marcia] Cape Breton Univ, Ctr Sound Communities, Sydney, NS, Canada; [Frey, Heather Fitzsimmons] MacEwan Univ, Arts &amp; Cultural Management, Edmonton, AB, Canada; [Johnson, Shaylene] Sons Membertou, Membertou, NS, Canada; [Johnson, Shaylene] Membertou Youth Ctr, Programs Youth, Membertou, NS, Canada</t>
  </si>
  <si>
    <t>Cape Breton University; Cape Breton University</t>
  </si>
  <si>
    <t>Ostashewski, M (corresponding author), Cape Breton Univ, Ethnomusicol, Sydney, NS, Canada.;Ostashewski, M (corresponding author), Cape Breton Univ, Ctr Sound Communities, Sydney, NS, Canada.</t>
  </si>
  <si>
    <t>UNIV WINNIPEG, CENTRE RESEARCH YOUNG PEOPLES TEXTS &amp; CULTURE</t>
  </si>
  <si>
    <t>WINNIPEG</t>
  </si>
  <si>
    <t>515 PORTAGE AVE, WINNIPEG, MB R3B 2E9, CANADA</t>
  </si>
  <si>
    <t>HG9RT</t>
  </si>
  <si>
    <t>WOS:000455347300006</t>
  </si>
  <si>
    <t>Heller, DK</t>
  </si>
  <si>
    <t>Heller, Daniel Kupfert</t>
  </si>
  <si>
    <t>The Gendered Politics of Public Health: Jewish Nurses and the American Joint Distribution Committee in Interwar Poland</t>
  </si>
  <si>
    <t>JEWISH HISTORY</t>
  </si>
  <si>
    <t>Poland; Jews; Women; Nursing; Foreign aid</t>
  </si>
  <si>
    <t>This article examines the gendered politics of public health initiatives among Jews in interwar Poland by focusing on the establishment and activity of the Warsaw School of Nursing (Szkoa PielA (TM) gniarstwa przy Szypitalu Starozakonnych w Warszawie). Founded in 1923 and funded by the American Jewish Joint Distribution Committee, the school's staff believed that they could shape the attitudes and behaviors of Polish Jewish women and use them as a conduit to advance their vision for a Polish state committed to the protection of Jews and their equality before the law. Drawing upon the voices of JDC officials, local Jewish health activists, Polish government officials, and young Jewish women in the Second Polish Republic, the article highlights the multiple and frequently conflicting ways in which gender figured in their political imagination. It also sheds light on the efforts of American Jewish humanitarian activists and Polish Jewish women alike-much like their counterparts throughout Europe and North America-to reframe traditional gendered expectations for women in order to expand their range of professional choices and the roles they could play in public life. The final section of this article recounts the school's decline and compares its fate to a Jewish nursing school initiative in the city of Vilna. In doing so, it assesses the limits of the Joint Distribution Committee's interethnic bridge-building initiatives in interwar Poland.</t>
  </si>
  <si>
    <t>[Heller, Daniel Kupfert] Monash Univ, Melbourne, Vic, Australia</t>
  </si>
  <si>
    <t>Monash University</t>
  </si>
  <si>
    <t>Heller, DK (corresponding author), Monash Univ, Melbourne, Vic, Australia.</t>
  </si>
  <si>
    <t>daniel.heller@monash.edu</t>
  </si>
  <si>
    <t>Kupfert Heller, Daniel/0000-0003-0241-5253</t>
  </si>
  <si>
    <t>233 SPRING ST, NEW YORK, NY 10013 USA</t>
  </si>
  <si>
    <t>0334-701X</t>
  </si>
  <si>
    <t>1572-8579</t>
  </si>
  <si>
    <t>JEW HIST</t>
  </si>
  <si>
    <t>Jew. Hist.</t>
  </si>
  <si>
    <t>3-4</t>
  </si>
  <si>
    <t>10.1007/s10835-018-9301-9</t>
  </si>
  <si>
    <t>GP7UE</t>
  </si>
  <si>
    <t>WOS:000441114600006</t>
  </si>
  <si>
    <t>Oliskevych, M; Tokarchuk, V</t>
  </si>
  <si>
    <t>Oliskevych, Marianna; Tokarchuk, Viktor</t>
  </si>
  <si>
    <t>Dynamic modelling of nonlinearities in the behaviour of labour market indicators in Ukraine and Poland</t>
  </si>
  <si>
    <t>ECONOMIC ANNALS-XXI</t>
  </si>
  <si>
    <t>Labour Market; Unemployment; Nonlinear Econometric Modelling; Regime Switching; Poland; Ukraine</t>
  </si>
  <si>
    <t>The paper studies asymmetries in cyclical behaviour of the Ukrainian and Polish labour markets, accompanied by significant nonlinear fluctuations in economic activity and the unemployment rate due to economic instability, dramatic internal disturbances of social environment and strong external shocks. We investigate the labour market in Ukraine in comparison with the labour market in Poland, the country closest to Ukraine. The conducted econometric analysis shows that after a significant economic downturn, the recovery of the labour market recovers at a slower pace than the overall economic activity. The developed Markov switching autoregressive model implies distinctive regimes of the behaviour of the unemployment rate over time, which is associated with declining and rising modes. The changes in jobless recovery depend on the current and previous changes in real gross domestic product, which has a significant impact on the unemployment rate in both regimes. The estimated transition probabilities related to being in either of the regimes implies that the Ukrainian labour market exhibits the greatest probability of remaining in the increasing unemployment regime, as well as a relatively high probability of transition from low to high unemployment. On the contrary, the Polish unemployment rate is characterised by a high probability of being in a regime with low and declining unemployment, as well as a low probability of moving into an unfavourable situation, which reflects stability of its labour market. The opposite features attributed to the Ukrainian labour market, on the one hand, and the Polish labour market, on the other hand, cause significant labour migration from Ukraine to Poland. The high uncertainty in Ukraine is a motive to seek jobs overseas, especially for the young generation. The results of the investigation confirm the urgency and importance of immediate positive shifts and development of the Ukrainian labour market in order to preserve human capital and, taking into account the negative demographic trends, ageing of the population and significant labour migration, to prevent potential depletion of the labour force.</t>
  </si>
  <si>
    <t>[Oliskevych, Marianna] Ivan Franko Natl Univ, Dept Math Econ &amp; Econometr, 1 Univ Ska Str, UA-79000 Lvov, Ukraine; [Tokarchuk, Viktor] Natl Univ Kyiv Mohyla Acad, Dept Finance, 10 Voloska Str, UA-04655 Kiev, Ukraine</t>
  </si>
  <si>
    <t>Ministry of Education &amp; Science of Ukraine; Ivan Franko National University Lviv; Ministry of Education &amp; Science of Ukraine; National University of Kyiv Mohyla Academy</t>
  </si>
  <si>
    <t>Oliskevych, M (corresponding author), Ivan Franko Natl Univ, Dept Math Econ &amp; Econometr, 1 Univ Ska Str, UA-79000 Lvov, Ukraine.</t>
  </si>
  <si>
    <t>olisk@ukr.net; fivalet@gmail.com</t>
  </si>
  <si>
    <t>oliskevych, marianna O/S-3701-2017</t>
  </si>
  <si>
    <t>oliskevych, marianna O/0000-0003-1264-1684</t>
  </si>
  <si>
    <t>INST SOC TRANSFORMATION</t>
  </si>
  <si>
    <t>VUL GONCHARA 43-V, OFIS 20, KYIV, 01030, UKRAINE</t>
  </si>
  <si>
    <t>1728-6220</t>
  </si>
  <si>
    <t>1728-6239</t>
  </si>
  <si>
    <t>ECON ANN-XXI</t>
  </si>
  <si>
    <t>Econ. Ann.-XXI</t>
  </si>
  <si>
    <t>JUL 19</t>
  </si>
  <si>
    <t>10.21003/ea.V169-07</t>
  </si>
  <si>
    <t>GQ9OZ</t>
  </si>
  <si>
    <t>WOS:000442111200007</t>
  </si>
  <si>
    <t>Leszczynska, U; Szarkowska, A</t>
  </si>
  <si>
    <t>Leszczynska, Urszula; Szarkowska, Agnieszka</t>
  </si>
  <si>
    <t>I don't understand, but it makes me laugh. Domestication in contemporary Polish dubbing</t>
  </si>
  <si>
    <t>JOURNAL OF SPECIALISED TRANSLATION</t>
  </si>
  <si>
    <t>Dubbing; domestication; invisibility; ageing of translation; animated films; audiovisual translation; cultural references</t>
  </si>
  <si>
    <t>Despite being (in) famous for its use of voice-over in fiction films, Poland also has a long-standing dubbing tradition. Contemporary Polish dubbing is largely domesticated: culture-bound items from the original are often replaced with elements of Polish culture, which is supposed to increase viewers' enjoyment of the film. In this study, we examined whether Polish viewers can identify references to Polish culture in the contemporary Polish dubbing of foreign animated films and whether they enjoy them. With this goal in mind, we conducted an online survey and tested 201 participants. Given that many references relate to items from the near or distant past, we predicted that viewers may not fully understand them. The results show that, paradoxically, although viewers do not fully recognise references to Polish culture in contemporary Polish dubbing, they welcome such allusions, declaring that they make films more accessible. The most difficult category of cultural references to identify in our study turned out to be allusions to the canon of Polish literature, whereas the best scores were achieved in the case of references to social campaigns and films. Younger participants had more difficulties in recognising cultural allusions dating from before the 1990s compared to older participants. The vast majority of participants declared they enjoy domestication in contemporary Polish dubbing.</t>
  </si>
  <si>
    <t>[Leszczynska, Urszula; Szarkowska, Agnieszka] Univ Warsaw, Inst Appl Linguist, Warsaw, Poland; [Szarkowska, Agnieszka] UCL, Ctr Translat Studies, Project Exploring Subtitle Reading Eye Tracking T, London, England</t>
  </si>
  <si>
    <t>University of Warsaw; University of London; University College London</t>
  </si>
  <si>
    <t>Leszczynska, U (corresponding author), Univ Warsaw, Inst Appl Linguist, Warsaw, Poland.</t>
  </si>
  <si>
    <t>u.leszczynska@student.uw.edu.pl; a.szarkowska@uw.edu.pl</t>
  </si>
  <si>
    <t>Szarkowska, Agnieszka/Q-5177-2019</t>
  </si>
  <si>
    <t>Szarkowska, Agnieszka/0000-0002-0048-993X</t>
  </si>
  <si>
    <t>ROEHAMPTON UNIV SCH ARTS</t>
  </si>
  <si>
    <t>DIGBY STUART COLL, ROEHAMPTON LA, LONDON, SW15 5PH, ENGLAND</t>
  </si>
  <si>
    <t>1740-357X</t>
  </si>
  <si>
    <t>J SPEC TRANSL</t>
  </si>
  <si>
    <t>J. Spec. Transl.</t>
  </si>
  <si>
    <t>Linguistics; Language &amp; Linguistics</t>
  </si>
  <si>
    <t>GO7DF</t>
  </si>
  <si>
    <t>WOS:000440215800011</t>
  </si>
  <si>
    <t>Izydorczyk, B; Sitnik-Warchulska, K</t>
  </si>
  <si>
    <t>Izydorczyk, Bernadetta; Sitnik-Warchulska, Katarzyna</t>
  </si>
  <si>
    <t>Sociocultural Appearance Standards and Risk Factors for Eating Disorders in Adolescents and Women of Various Ages</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</si>
  <si>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</si>
  <si>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</si>
  <si>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</si>
  <si>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</si>
  <si>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Jagiellonian University</t>
  </si>
  <si>
    <t>Izydorczyk, B (corresponding author), Jagiellonian Univ, Inst Appl Psychol, Krakow, Poland.</t>
  </si>
  <si>
    <t>b.izydorczyk@interia.pl</t>
  </si>
  <si>
    <t>Sitnik-Warchulska, Katarzyna/0000-0001-8262-8034</t>
  </si>
  <si>
    <t>MAR 29</t>
  </si>
  <si>
    <t>10.3389/fpsyg.2018.00429</t>
  </si>
  <si>
    <t>GA9DY</t>
  </si>
  <si>
    <t>WOS:000428642700001</t>
  </si>
  <si>
    <t>Cichon, M; Piotrowska, I</t>
  </si>
  <si>
    <t>Cichon, Malgorzata; Piotrowska, Iwona</t>
  </si>
  <si>
    <t>LEVEL OF ACADEMIC AND DIDACTIC COMPETENCIES AMONG STUDENTS AS A MEASURE TO EVALUATE GEOGRAPHICAL EDUCATION AND PREPARATION OF STUDENTS FOR THE DEMANDS OF THE MODERN LABOUR MARKET</t>
  </si>
  <si>
    <t>QUAESTIONES GEOGRAPHICAE</t>
  </si>
  <si>
    <t>geographical education; evaluate competencies; labour market</t>
  </si>
  <si>
    <t>CURRICULUM-DEVELOPMENT; EMPLOYABILITY; EXPECTATIONS</t>
  </si>
  <si>
    <t>Young people, regardless of their social environment, place of residence or work, are looking for values and key competencies that enable achieving goals in life. Therefore, an appropriate education system is important, which in the conditions of changing reality will meet these requirements effectively. The contemporary employer is interested in four groups of key competencies, such as intellectual, professional, personal and interpersonal. Geography is a field with great potential for the development of various competencies. In this context, questions about adjusting geographical education to the expectations of employers are justified. Therefore, the aim of the study is to assess the strengths and weaknesses of the current development of competencies and qualifications at the geography speciality of the Faculty of Geographical and Geological Sciences, Adam Mickiewicz University in Poznan, Poland. The reference points included a report on research carried out among 200 employers in 2012, as well as surveys among students graduating from master's studies on the assessment of the level of their competencies and qualifications. It was determined that the strength of the current geographical education at the faculty is to prepare mainly specialists with broad general and professional knowledge, and high self-esteem in terms of cooperation in the group and communication. The area of development for the geographical education are intellectual competencies, above all independent thinking and prioritising. The last year geography students fall out the most in terms of personal competencies. The authors suggest building students' awareness because, as the above results show, they are not fully aware of what expectations they may face in the labour market. It is worth modifying the study program so as to put more emphasis on soft competencies and support the development of various forms of extra activities of students. Attention was also paid to the importance of didactic competencies, which on the one hand raise the self-esteem of students, and on the other, increase the chance of finding a good job. An interesting aspect of the research is the wide spectrum of professions in which students work. This reflects their diverse skills, including spatial thinking. Combined with increasing attention paid to the issues related to the natural environment and sustainable development, graduates of geography have a strong position to enter the current labour market. The advantage of geographers is the use of modern technologies. Unfortunately, however, the results of the research presented above, both among Polish students and internationally, indicate insufficient skills in the use of modern technologies by students of geography.</t>
  </si>
  <si>
    <t>[Cichon, Malgorzata; Piotrowska, Iwona] Adam Mickiewicz Univ, Dept Geog Teaching &amp; Ecol Educ, Poznan, Poland</t>
  </si>
  <si>
    <t>Cichon, M (corresponding author), Adam Mickiewicz Univ, Dept Geog Teaching &amp; Ecol Educ, Poznan, Poland.</t>
  </si>
  <si>
    <t>cichon@amu.edu.pl</t>
  </si>
  <si>
    <t>Piotrowska, Iwona/0000-0003-3249-8870</t>
  </si>
  <si>
    <t>DE GRUYTER POLAND SP ZOO</t>
  </si>
  <si>
    <t>BOGUMILA ZUGA 32A STR., 01-811 WARSAW, POLAND</t>
  </si>
  <si>
    <t>0137-477X</t>
  </si>
  <si>
    <t>2081-6383</t>
  </si>
  <si>
    <t>QUAEST GEOGR</t>
  </si>
  <si>
    <t>Quaest. Geogr.</t>
  </si>
  <si>
    <t>10.2478/quageo-2018-0006</t>
  </si>
  <si>
    <t>GB4OY</t>
  </si>
  <si>
    <t>WOS:000429041400006</t>
  </si>
  <si>
    <t>Wicherkiewicz, T; Król, T; Olko, J</t>
  </si>
  <si>
    <t>Wicherkiewicz, Tomasz; Krol, Tymoteusz; Olko, Justyna</t>
  </si>
  <si>
    <t>Awakening the Language and Speakers' Community of Wymysioerys</t>
  </si>
  <si>
    <t>The town of Wilamowice (southern Poland) is the unique home to the community of speakers of Wymysioerys. The language enclave originates from Colonial Middle High German and - according to diachronic dialectological analyses - is made up of a sub-exclave of the so-called Bielitz-Bialaer Sprachinsel. As a result of social and political cataclysms brought by the Second World War and the following ban on and gap in its intergenerational transmission, it faced an inescapable language death. That doom, however, has been restrained by the activities of dedicated native speakers, with Tymoteusz Krol (born in 1993) functioning as an eco- and sociolinguistic relay between the generation of last speakers passing away and, unexpectedly, a growing group of potential new speakers. The microlanguage, now spoken as native by fewer than 20 Wilamowiceans, and still without any official recognition at the administrative level, is experiencing an astonishing, but well-prepared and local culture-based revitalisation course. This article discusses the recent achievements and prospective challenges of the revival processes for Wymysioerys - from an internal (including T. Krol as the youngest native speaker and intra-community researcher) and external yet engaged (J. Olko and T. Wicherkiewicz as participating academics) perspectives, including the recent results of activities undertaken within an integral revitalisation programme based on the successful collaboration of the community, two major universities in Poland, as well as the local school and municipal authorities. The programme covers all three levels of language planning: corpus, status and acquisition. Efficiently combining grassroots and top-down approaches, the collaborating actors also ground language revitalisation in the social, cultural and economical benefits of preserving and extending the local cultural heritage and linguistic landscape.</t>
  </si>
  <si>
    <t>[Wicherkiewicz, Tomasz] Adam Mickiewicz Univ, Fac Modern Languages, Al Niepodleglosci 4, PL-61874 Poznan, Poland; [Krol, Tymoteusz] Wilamowianie Assoc, Wilamowice, Poland; [Olko, Justyna] Univ Warsaw, Fac Artes Liberales, Dobra 72, PL-00312 Warsaw, Poland</t>
  </si>
  <si>
    <t>Adam Mickiewicz University; University of Warsaw</t>
  </si>
  <si>
    <t>Wicherkiewicz, T (corresponding author), Adam Mickiewicz Univ, Fac Modern Languages, Al Niepodleglosci 4, PL-61874 Poznan, Poland.</t>
  </si>
  <si>
    <t>wicher@amu.edu.pl; wymysojer@gmail.com; justynao@al.uw.edu.pl</t>
  </si>
  <si>
    <t>Krol, Tymoteusz Wiktor/W-4452-2018</t>
  </si>
  <si>
    <t>Krol, Tymoteusz Wiktor/0000-0003-1408-6530; Olko, Justyna/0000-0002-3726-3184</t>
  </si>
  <si>
    <t>European Union [692199]</t>
  </si>
  <si>
    <t>European Union(European Union (EU))</t>
  </si>
  <si>
    <t>This paper is part of a project that has received funding from the European Union's Horizon 2020 research and innovation programme under grant agreement No 692199. Some parts of the present text are based on Wicherkiewicz and Olko (2016) in Ref. 1, which can be referred to for an extensive report on the history of research on, writing in and revitalization of Wymysioerys.</t>
  </si>
  <si>
    <t>10.1017/S1062798717000424</t>
  </si>
  <si>
    <t>GD6KL</t>
  </si>
  <si>
    <t>WOS:000430617800017</t>
  </si>
  <si>
    <t>Andrejuk, K</t>
  </si>
  <si>
    <t>Andrejuk, Katarzyna</t>
  </si>
  <si>
    <t>Entrepreneurial strategies as a response to discrimination: Experience of Ukrainian women in Poland from the intersectional perspective</t>
  </si>
  <si>
    <t>ANTHROPOLOGICAL NOTEBOOKS</t>
  </si>
  <si>
    <t>labour market integration; immigrant entrepreneurship; Ukrainians in Poland</t>
  </si>
  <si>
    <t>The article aims to examine the experience of female immigrant entrepreneurs from Ukraine who reside in Poland. Ukrainians constitute the biggest immigrant minority in the country and thus they are a symbol of the emergent Polish multiculturalism. However, being an immigrant and a woman may lead to the accumulation of obstacles in the process of integration with the host society. The barriers have various origins: some of them emerge in the host country, while others result from gender stereotypes in the sending communities. The intersectional perspective is used in order to examine a variety of marginalisation practices, which may appear in different dimensions of social life: activity on the labour market, family life, stereotypes and attitudes of the receiving society. The outcomes of the intersecting statuses may be even more discriminating than the results of each of these social statuses separately. The context of the life stage is also essential in examining social barriers experienced by the group under study: young mothers, older uneducated women and foreigners in the early phases of being abroad are under particularly strong threat of discrimination. The analysis reveals that female migrants actively strategize to counteract marginalisation, most notably by self-employment and setting up family firms.</t>
  </si>
  <si>
    <t>[Andrejuk, Katarzyna] Polish Acad Sci, Warsaw, Poland</t>
  </si>
  <si>
    <t>Polish Academy of Sciences</t>
  </si>
  <si>
    <t>Andrejuk, K (corresponding author), Polish Acad Sci, Warsaw, Poland.</t>
  </si>
  <si>
    <t>kandrejuk@ifispan.waw.pl</t>
  </si>
  <si>
    <t>Andrejuk, Katarzyna/0000-0002-3397-152X</t>
  </si>
  <si>
    <t>National Science Centre in Poland [DEC-2013/09/D/HS6/03430]</t>
  </si>
  <si>
    <t>The research project was financed by the National Science Centre in Poland (decision no DEC-2013/09/D/HS6/03430).</t>
  </si>
  <si>
    <t>SLOVENE ANTHROPOLOGICAL SOC</t>
  </si>
  <si>
    <t>LJUBLJANA</t>
  </si>
  <si>
    <t>FAK SPORT, GORTANOVA 22, LJUBLJANA, SI-1000, SLOVENIA</t>
  </si>
  <si>
    <t>1408-032X</t>
  </si>
  <si>
    <t>ANTHROPOL NOTEB</t>
  </si>
  <si>
    <t>Anthropol. Noteb.</t>
  </si>
  <si>
    <t>HU8ZJ</t>
  </si>
  <si>
    <t>WOS:000465581200002</t>
  </si>
  <si>
    <t>Bulakhtin, MA</t>
  </si>
  <si>
    <t>Bulakhtin, M. A.</t>
  </si>
  <si>
    <t>THE ABDUCTION OF SOULS: UKRAINIZATION OF POLES IN EASTERN GALICIA IN THE SECOND POLISH REPUBLIC</t>
  </si>
  <si>
    <t>VESTNIK PERMSKOGO UNIVERSITETA-ISTORIYA-PERM UNIVERSITY HERALD-HISTORY</t>
  </si>
  <si>
    <t>Poland; Eastern Galicia; Polish-Ukrainian relations; interwar period</t>
  </si>
  <si>
    <t>The process of Ukrainization of Poles in Eastern Galicia as a part of the interwar history of Poland is not sufficiently studied. The evidences of Poles on interethnic relations in the region are the main source for its study. In their notes to Poland's government, they expressed concerns about the future of Poles in southeastern provinces as well as about the territorial integrity of the Polish state. They observed the rise of Ukrainian national movement, the successful development of Ukrainian economic, cultural and educational organizations, and the strengthening of Ukrainian national identity among the population of Eastern Galicia. The process had a strong impact on the Polish rural population of the region. A certain part of this population gradually lost its national identity. There were evidences about purposeful impact of Ukrainians on Poles in order to encourage them to replace the Polish identity with the Ukrainian one. The desire to achieve a worthy position in the society of Eastern Galicia where Ukrainians prevailed was an additional reason for the Poles' refusal from their nationality in favour of Ukrainian identity. That was especially true for the younger generation. The Greek-Catholic Church also played a great role in the process of Ukrainization through christening of children. The Polish correspondents demanded to take concrete steps to remedy the situation. First of all, they recommended providing the Roman Catholic Church with governmental support to strengthen its position in Eastern Galicia. They proposed the creation of legal, organizational and financial mechanisms that would stimulate Poles to return into the Roman Catholic Church, and thereby preserve Polish national identity in the region. Poland's government took such appeals into account. By the end of 1930s, the warning voices coincided with the political concerns towards the security of the eastern borders of Poland.</t>
  </si>
  <si>
    <t>[Bulakhtin, M. A.] Perm State Univ, Bukirev Str 15, Perm 614990, Russia</t>
  </si>
  <si>
    <t>Perm State University</t>
  </si>
  <si>
    <t>Bulakhtin, MA (corresponding author), Perm State Univ, Bukirev Str 15, Perm 614990, Russia.</t>
  </si>
  <si>
    <t>bulachtin@yandex.ru</t>
  </si>
  <si>
    <t>PERM STATE NATL RESEARCH UNIV</t>
  </si>
  <si>
    <t>PERM</t>
  </si>
  <si>
    <t>UL BUKIREVA, 15, PERM, 614990, RUSSIA</t>
  </si>
  <si>
    <t>2219-3111</t>
  </si>
  <si>
    <t>VESTN PERMSK UNIV-IS</t>
  </si>
  <si>
    <t>Vestn. Permsk. Univ.-Istor.</t>
  </si>
  <si>
    <t>10.17072/2219-3111-2018-3-31-41</t>
  </si>
  <si>
    <t>HI0EM</t>
  </si>
  <si>
    <t>WOS:000456114900004</t>
  </si>
  <si>
    <t>Dolowy-Rybinska, N</t>
  </si>
  <si>
    <t>Dolowy-Rybinska, Nicole</t>
  </si>
  <si>
    <t>Influences of the discourse on language endangerment and multilingualism on young members of European language minorities</t>
  </si>
  <si>
    <t>ADEPTUS</t>
  </si>
  <si>
    <t>minority languages; language activists; young people; language endangerment discourse; collective identity; multilingualism; Europe</t>
  </si>
  <si>
    <t>This article provides an analysis of the discourse on language endangerment used by the young members of European language minorities. The narratives come from a 100 interviews with young people who are engaged in activities on behalf of minority languages such as Kashubian in Poland, Upper Sorbian in Germany, Breton in France and Welsh in the UK. The way they formulate ideas on language endangerment and arguments they choose to encourage others to use these languages bears a strong resemblance to the discourse produced by international organizations, researchers and publicists. The analysis concerns three aspects of the discourse of young minority activists: appropriation of the dominant discourse of language endangerment and its role; constructing a collective identity as a part of a language movement through the discourse of responsibility for the future of the languages; discursive strategies of presenting the advantages of multilingualism and, in so doing, of learning and using a minority language.</t>
  </si>
  <si>
    <t>[Dolowy-Rybinska, Nicole] Polish Acad Sci, Inst Slav Studies, Warsaw, Poland</t>
  </si>
  <si>
    <t>Polish Academy of Sciences; Institute of Slavic Studies of the Polish Academy of Sciences</t>
  </si>
  <si>
    <t>Dolowy-Rybinska, N (corresponding author), Polish Acad Sci, Inst Slav Studies, Warsaw, Poland.</t>
  </si>
  <si>
    <t>nicoledolowy@gmail.com</t>
  </si>
  <si>
    <t>Dołowy-Rybińska, Nicole/V-3861-2018</t>
  </si>
  <si>
    <t>Dołowy-Rybińska, Nicole/0000-0001-7256-8226</t>
  </si>
  <si>
    <t>POLISH ACAD SCIENCES, INST SLAVIC STUDIES</t>
  </si>
  <si>
    <t>BARTOSZEWICZA 1B-17, WARSAW, 00-337, POLAND</t>
  </si>
  <si>
    <t>2300-0783</t>
  </si>
  <si>
    <t>Adeptus</t>
  </si>
  <si>
    <t>10.11649/a.1666</t>
  </si>
  <si>
    <t>GN4SB</t>
  </si>
  <si>
    <t>WOS:000439021400003</t>
  </si>
  <si>
    <t>Galecka-Burdziak, E; Kucharski, L</t>
  </si>
  <si>
    <t>Galecka-Burdziak, Ewa; Kucharski, Leszek</t>
  </si>
  <si>
    <t>DISCOURAGED AND ADDED WORKERS IN THE POLISH LABOUR MARKET</t>
  </si>
  <si>
    <t>EKONOMISTA</t>
  </si>
  <si>
    <t>discouraged worker effect; added worker effect; unemployment; labour supply; Poland</t>
  </si>
  <si>
    <t>The paper presents statistical analysis of the flows between the labour force and the discouraged worker pool in Poland. The research is based on quarterly LFS data for the time period 1995-2016 in age and sex breakdowns. The authors assume that the outflow from the labour force to the discouraged worker pool approximates the discouraged worker effect, whereas the inflow to the labour force from the discouraged worker pool approximates the added worker effect. The results indicate that discouragement more often affects females than males, but mostly workers aged 45-54 years old. The young and males' discouraged worker pools are much more volatile compared to the other fractions of the stock of the discouraged workers. Older workers permanently leave the labour market. Policy recommendations indicate that actions should be directed at increasing attachment to the labour market of the young workers, and promoting labour force participation of the females and older workers. Separate actions should be directed at the demand for labour to create incentives to increase employment of the selected fractions of the workforce.</t>
  </si>
  <si>
    <t>[Galecka-Burdziak, Ewa] Szkola Glowna Handlowa Warszawie, Katedra Ekon, Warsaw, Poland; [Kucharski, Leszek] Uniwersytet Lodzki, Katedra Makroekon, Lodz, Poland</t>
  </si>
  <si>
    <t>Galecka-Burdziak, E (corresponding author), Szkola Glowna Handlowa Warszawie, Katedra Ekon, Warsaw, Poland.</t>
  </si>
  <si>
    <t>eburdz@sgh.waw.pl; lekuchar@uni.lodz.pl</t>
  </si>
  <si>
    <t>WYDAWNICTWO KEY TEXT</t>
  </si>
  <si>
    <t>UL GORCZEWSKA 8, WARSZAWA, 01-180, POLAND</t>
  </si>
  <si>
    <t>0013-3205</t>
  </si>
  <si>
    <t>2299-6184</t>
  </si>
  <si>
    <t>Ekonomista</t>
  </si>
  <si>
    <t>GI1CW</t>
  </si>
  <si>
    <t>WOS:000434108900006</t>
  </si>
  <si>
    <t>Gawlicz, K; Starnawski, M</t>
  </si>
  <si>
    <t>Gawlicz, Katarzyna; Starnawski, Marcin</t>
  </si>
  <si>
    <t>For child and social justice: radical approaches in education and care for young children in interwar Poland</t>
  </si>
  <si>
    <t>EARLY YEARS</t>
  </si>
  <si>
    <t>Children's rights; Janusz Korczak; orphanage; Robotnicze Towarzystwo Przyjacio Dzieci (RTPD); social justice</t>
  </si>
  <si>
    <t>The article focuses on selected educational developments in early twentieth century Poland. It begins with an overview of the changes in the organisation of education and care for young children during the pre-independence and interwar periods. The authors discuss social and political challenges as reflected in educational realities as well as attempts at reform and innovations towards child-centred pedagogies inspired by the New Education Movement. Two examples are presented in more detail: the pedagogical approach of Janusz Korczak and his collaborators, Stefania Wilczyska and Maria Falska, in Warsaw childcare institutions, and the Workers' Society for the Friends of Children (Robotnicze Towarzystwo Przyjacio Dzieci), which rooted its educational system in broader efforts aimed at advancement of the working class. Both initiatives formulated their task as educating new generations of citizens conscious of their rights and capable of taking active part in the struggle against injustices in society.</t>
  </si>
  <si>
    <t>[Gawlicz, Katarzyna; Starnawski, Marcin] Univ Lower Silesia, Fac Educ, Wroclaw, Poland</t>
  </si>
  <si>
    <t>Gawlicz, K (corresponding author), Univ Lower Silesia, Fac Educ, Wroclaw, Poland.</t>
  </si>
  <si>
    <t>katarzyna.gawlicz@dsw.edu.pl</t>
  </si>
  <si>
    <t>Starnawski, Marcin/ABG-4789-2022</t>
  </si>
  <si>
    <t>Gawlicz, Katarzyna/0000-0003-1668-5393; Starnawski, Marcin/0000-0002-7536-3979</t>
  </si>
  <si>
    <t>0957-5146</t>
  </si>
  <si>
    <t>1472-4421</t>
  </si>
  <si>
    <t>EARLY YEARS-ABINGDON</t>
  </si>
  <si>
    <t>Early Years</t>
  </si>
  <si>
    <t>10.1080/09575146.2018.1449816</t>
  </si>
  <si>
    <t>GE9GY</t>
  </si>
  <si>
    <t>WOS:000431539200008</t>
  </si>
  <si>
    <t>Kryst, L; Zeglen, M; Woronkowicz, A; Das, R; Saha, R; Das, S; Dasgupta, P</t>
  </si>
  <si>
    <t>Kryst, Lukasz; Zeglen, Magdalena; Woronkowicz, Agnieszka; Das, Rituparna; Saha, Rana; Das, Sukanta; Dasgupta, Parasmani</t>
  </si>
  <si>
    <t>Long-term changes in body proportions since 1952 to 2011 in children and adolescents from Kolkata (India)</t>
  </si>
  <si>
    <t>body proportions; secular trend; anthropological indices</t>
  </si>
  <si>
    <t>SECULAR CHANGES; LEG LENGTH; MASS INDEX; NUTRITION TRANSITION; PHYSICAL-ACTIVITY; SCHOOL CHILDREN; SITTING HEIGHT; KRAKOW POLAND; BENGALI BOYS; LIFE-STYLE</t>
  </si>
  <si>
    <t>The aim of this study was to investigate the intergenerational changes of the selected body proportions of children and adolescents from Kolkata (India). The analysis was based on anthropometric measurements of 7488 Bengali children (4222 boys and 3266 girls), aged 7-19, from the middle-class families. The cohorts from 1952-66 and 1999-2011, as well as series of boys from 1982-83, were compared in terms of body height, subischial leg length, biacromial width, biiliac width, reciprocal ponderal index (RPI), skelic index, pelvi-acromial index, shoulder-height ratio, pelvis-height ratio. The significance of the differences was determined by two-way ANOVA. All features, in both sexes, significantly differed between the 1952-66 and 1999-2011 cohorts. A general positive secular trend was observed for subischial leg length, biacromial width, and biiliac width and skelic index. Negative overall intergenerational changes were noted in the pelvi-acromial index, biacromial and biiliac width to body height ratio and RPI. In boys, the 1982-83 and 1999-2011 cohorts differed significantly only in the RPI. Between the 1952-66 and 1982-83 series the differences in subischial leg length, biacromial width, biiliac width (in older boys) and pelvi-acromial index (some age groups) were significant. Observed diversification of body proportions most likely results from the improvement of developmental conditions related to the socio-economic progress of India. However, increasing stoutness, visible in the RPI values, especially associated with its fatness, raises the risk of many health problems and diseases, even at the young age.</t>
  </si>
  <si>
    <t>[Kryst, Lukasz; Zeglen, Magdalena; Woronkowicz, Agnieszka] Univ Phys Educ, Fac Phys Educ, Dept Anthropol, Krakow, Poland; [Das, Rituparna; Dasgupta, Parasmani] Indian Stat Inst, Biol Anthropol Unit, Kolkata, India; [Saha, Rana] Dinabandhu Mahavidyalaya, Bongaon, W Bengal, India; [Das, Sukanta] North Bengal Univ, Dept Anthropol, Siliguri, W Bengal, India</t>
  </si>
  <si>
    <t>Indian Statistical Institute; Indian Statistical Institute Kolkata; University of North Bengal</t>
  </si>
  <si>
    <t>Kryst, L (corresponding author), Univ Phys Educ, Fac Phys Educ, Dept Anthropol, Krakow, Poland.</t>
  </si>
  <si>
    <t>Żegleń, Magdalena/HKO-2884-2023</t>
  </si>
  <si>
    <t>Zeglen, Magdalena/0000-0001-6028-8905; Woronkowicz, Mariola Agnieszka/0000-0001-7830-5726</t>
  </si>
  <si>
    <t>Neys van Hoogstraten foundation, The Netherlands [158]; Indian Statistical Institute, Kolkata, India</t>
  </si>
  <si>
    <t>Neys van Hoogstraten foundation, The Netherlands(Netherlands Government); Indian Statistical Institute, Kolkata, India</t>
  </si>
  <si>
    <t>This study has been sponsored by the Neys van Hoogstraten foundation, The Netherlands (ID158) and Indian Statistical Institute, Kolkata, India.</t>
  </si>
  <si>
    <t>10.1127/anthranz/2018/0865</t>
  </si>
  <si>
    <t>GT7WF</t>
  </si>
  <si>
    <t>WOS:000444741000004</t>
  </si>
  <si>
    <t>Nazaruk, S; Waszczuk, J; Marchel, J; Kowaluk-Nikitin, H; Klim-Klimaszewska, A</t>
  </si>
  <si>
    <t>Nazaruk, Stanislawa; Waszczuk, Joanna; Marchel, Joanna; Kowaluk-Nikitin, Helena; Klim-Klimaszewska, Anna</t>
  </si>
  <si>
    <t>THE LEVEL OF PHYSICAL ACTIVITY OF CHILDREN IN KINDERGARTEN IN THE LIGHT OF SELECTED INDIVIDUAL FACTORS</t>
  </si>
  <si>
    <t>PROBLEMS OF EDUCATION IN THE 21ST CENTURY</t>
  </si>
  <si>
    <t>actigraph; accelerometer; kindergarten; pre-school child; physical activity</t>
  </si>
  <si>
    <t>CANCER</t>
  </si>
  <si>
    <t>Taking into account the psychophysical development of a young person, a child in particular, attention should be paid to forming certain habits related to physical activity, health, nutrition, hygiene, and aesthetics during the preschool period as such habits will be of utmost importance in his/her adult life. Physical activity of children affects various health parameters both today and in the future. Specialists draw attention to the correlation between physical activity and the development of the musculoskeletal system, body posture, the nervous, respiratory and vegetative systems. The lack of physical activity may result in cardiovascular diseases or obesity. These are just some of the reasons for which people need physical activity in their lives. Bearing in mind the lack of research on this issue, it was decided to conduct research on the physical activity of children (210 students) aged 4-6 attending selected kindergartens located in the town of Biala Podlaska, Poland. The level of physical activity of children was measured with the use of special devices, so called actigraph units (accelerometers in Polish). Due to a small size of this wrist-watch-like device, movements of children or their participation in games and different forms of activities in kindergarten were not hampered. On the basis of the collected data, statistical analysis was performed. Non-parametric statistical tests were used in order to identify the relationship between variables of the physical activity level and sex, age and weight of a child. Data analysis revealed statistically significant differences between the level of physical activity and some personal characteristics. The research conclusions, which will be helpful in providing effective education in the field of physical activity, were made available to kindergartens.</t>
  </si>
  <si>
    <t>[Nazaruk, Stanislawa; Waszczuk, Joanna; Marchel, Joanna; Kowaluk-Nikitin, Helena] Pope John Paul II State Sch Higher Educ Biala Pod, Dept Educ, Fac Humanities &amp; Social Sci, Ul Sidorska 95 97, PL-21500 Biala Podlaska, Poland; [Klim-Klimaszewska, Anna] Univ Nat Sci &amp; Humanities Siedlce, Inst Educ, Fac Humanities, Dept Teacher Educ, Ul Zytnia 39, PL-08110 Siedlce, Poland</t>
  </si>
  <si>
    <t>Pope John Paul II State School of Higher Education in Biala Podlaska</t>
  </si>
  <si>
    <t>Nazaruk, S (corresponding author), Pope John Paul II State Sch Higher Educ Biala Pod, Dept Educ, Fac Humanities &amp; Social Sci, Ul Sidorska 95 97, PL-21500 Biala Podlaska, Poland.</t>
  </si>
  <si>
    <t>stnazaruk@poczta.onet.pl; awaszczuk@op.pl; joanna44@o2.pl; konowaluk@gmail.com; klimanius@interia.pl</t>
  </si>
  <si>
    <t>Marchel, Joanna/0000-0003-3748-5219</t>
  </si>
  <si>
    <t>SCIENTIA SOCIALIS</t>
  </si>
  <si>
    <t>SIAULIAI</t>
  </si>
  <si>
    <t>29 K DONELAICIO ST, SIAULIAI, 78115, LITHUANIA</t>
  </si>
  <si>
    <t>1822-7864</t>
  </si>
  <si>
    <t>2538-7111</t>
  </si>
  <si>
    <t>PROBL EDUC 21ST CENT</t>
  </si>
  <si>
    <t>Probl. Educ. 21st Cent.</t>
  </si>
  <si>
    <t>GE6YB</t>
  </si>
  <si>
    <t>WOS:000431375900006</t>
  </si>
  <si>
    <t>Przybylek, L</t>
  </si>
  <si>
    <t>Przybylek, Lukasz</t>
  </si>
  <si>
    <t>Children's University of Interesting History - learning the history of Poland and the history of the world</t>
  </si>
  <si>
    <t>E-MENTOR</t>
  </si>
  <si>
    <t>education; history; extracurricular education; teaching methods; children's university</t>
  </si>
  <si>
    <t>The article presents educational activities of the Children's University of Interesting History. The various methods that allow effective teaching of the history are analyzed. The Children's University of Interesting History has been a part of Warsaw educational market for six years. The case study included in the paper illustrates the university's unique methods and attitude towards students. The author analyzes different teaching methods and educational goals concerning every university group, from the youngest students-Observers and Explorers, by Travelers and Researchers up to the oldest-Creators. Such a diversified approach allows building the coherent vision of history. Teaching this vision is the basic concept of the Children's University of Interesting History, which is also visible in practice. Referring to what Leszek Kolakowski says, one may call such approach a translation project.</t>
  </si>
  <si>
    <t>[Przybylek, Lukasz] Childrens Univ Interesting Hist, Warsaw, Poland</t>
  </si>
  <si>
    <t>Przybylek, L (corresponding author), Childrens Univ Interesting Hist, Warsaw, Poland.</t>
  </si>
  <si>
    <t>WARSAW SCH ECONOMICS</t>
  </si>
  <si>
    <t>AL NIEPODLEGLOSCI 162, WARSAW, 02554, POLAND</t>
  </si>
  <si>
    <t>1731-6758</t>
  </si>
  <si>
    <t>1731-7428</t>
  </si>
  <si>
    <t>E-Mentor</t>
  </si>
  <si>
    <t>HO1WO</t>
  </si>
  <si>
    <t>WOS:000460702600013</t>
  </si>
  <si>
    <t>Szlachta, A</t>
  </si>
  <si>
    <t>Szlachta, Agnieszka</t>
  </si>
  <si>
    <t>Developing the child's multilingualism: the concept of concurrent foreign language learning at the Maly Poliglota Children's University</t>
  </si>
  <si>
    <t>language education; foreign languages; linguistic competences; multilingualism; bilingualism; concurrent foreign language learning; children's university</t>
  </si>
  <si>
    <t>The author of this paper provides a detailed discussion on the idea of teaching foreign languages to children and youth in the aspect of developing bi- and multilingualism. The main aim of this article is to present the concept of concurrent foreign language learning that has been pursued by the Maly Poliglota Children's University at the Faculty of Philology at the University of Szczecin (Poland) since 2012. The article involves a description of the concept of the Maly Poliglota Children's University with due account of the latest research in the field of language education and guidelines of modern language policy (in the European Union and in Poland). The paper presents methodological solutions which have been applied and the obtained implementation results. Moreover, the author refers to the specificity of teaching in a unique region of Poland, namely, West Pomerania, a border area, and discusses local conditions that affect the suggested foreign language teaching offer. The main idea of the creators of the Maly Poliglota Children's University is to promote and develop the child's and young people's multilingualism by allowing them to participate in regular professional language classes organized at a higher education institution, conducted by well-qualified language instructors - academic teachers, and implemented based on the original curricula. The project concept covers concurrent teaching of two foreign languages supported by cultural and general development activities. Educational offer of Maly Poliglota currently involves the following language groups: English and Russian, German and Spanish, and Norwegian and Italian. This offer not only makes the Maly Poliglota Children's University stand out in the market of language classes for the youngest in Szczecin but is also unique in Poland.</t>
  </si>
  <si>
    <t>[Szlachta, Agnieszka] Univ Szczecin, Dept Media &amp; Commun, Fac Philol, Szczecin, Poland</t>
  </si>
  <si>
    <t>Szlachta, A (corresponding author), Univ Szczecin, Dept Media &amp; Commun, Fac Philol, Szczecin, Poland.</t>
  </si>
  <si>
    <t>European Union [POWR.03.01.00-00-U032/17]</t>
  </si>
  <si>
    <t>The project is co-financed by the European Union as part of the European Social Fund, Action 3.1 Competences in higher education, Axis III: Higher education for economy and development POWER 2014-2020; project no. POWR.03.01.00-00-U032/17.</t>
  </si>
  <si>
    <t>WOS:000460702600009</t>
  </si>
  <si>
    <t>Tlusty, T</t>
  </si>
  <si>
    <t>Tlusty, Tomas</t>
  </si>
  <si>
    <t>The role of the YMCA in shaping modern sport and the Olympic Movement in Germany</t>
  </si>
  <si>
    <t>ACTA GYMNICA</t>
  </si>
  <si>
    <t>Eichenkreuz; CVJM; physical education and sport; history; protestant groups</t>
  </si>
  <si>
    <t>Background: This paper looks at the history of physical education and sport in the German Young Men's Christian Association (YMCA). Objective: The aim of this article is to show the contribution of the YMCA to the formation of modern sports and the Olympic movement in Germany. Methods: Standard historical methods are used therein. Everything is written in chronological order. Results: The first local German YMCA was established in 1883. It gradually began to assume responsibility for much of the physical education sphere in Germany, although sport had clearly not yet become a prominent part of German physical education. That did not change until the 1920' s, when the German YMCA teamed up with other Protestant groups to form the Reichsverband der Evangelischen Jungmannerbunde Deutschlands (the German Reich Association of Protestant Young Men). Physical education and sport were organized through its Eichenkreuz division but that was banned in 1934. After being restored in 1947, the Eichenkreuz division again began to shape physical education in Germany, which the YMCA still does today. Conclusions: The article shows that even though the YMCA in Germany did not have an influence on formation of sports and the Olympic movement comparable to the one in the neighboring Czechoslovakia and Poland, it undoubtedly became known for German inhabitants in this field. That means it should not be omitted from the history of physical education and sport in Germany.</t>
  </si>
  <si>
    <t>[Tlusty, Tomas] Univ South Bohemia Ceske Budejovice, Fac Educ, Ceske Budejovice, Czech Republic</t>
  </si>
  <si>
    <t>University of South Bohemia Ceske Budejovice</t>
  </si>
  <si>
    <t>Tlusty, T (corresponding author), Univ South Bohemia Ceske Budejovice, Fac Educ, Dept Sport Studies, Na Sadkach 2-1, Ceske Budejovice 37005, Czech Republic.</t>
  </si>
  <si>
    <t>tomtlusty@pf.jcu.cz</t>
  </si>
  <si>
    <t>Tlustý, Tomáš/AAD-8133-2019</t>
  </si>
  <si>
    <t>Tlusty, Tomas/0000-0001-6571-9161</t>
  </si>
  <si>
    <t>UNIV PALACKEHO &amp; OLOMOUCI, FAK TELESNE KULTURY</t>
  </si>
  <si>
    <t>OLOMOUC</t>
  </si>
  <si>
    <t>TR MIRU 115, OLOMOUC, 77111, CZECH REPUBLIC</t>
  </si>
  <si>
    <t>2336-4912</t>
  </si>
  <si>
    <t>2336-4920</t>
  </si>
  <si>
    <t>Acta Gymnica</t>
  </si>
  <si>
    <t>10.5507/ag.2018.022</t>
  </si>
  <si>
    <t>Sport Sciences</t>
  </si>
  <si>
    <t>HG0SQ</t>
  </si>
  <si>
    <t>WOS:000454659400003</t>
  </si>
  <si>
    <t>Wieckowska, M</t>
  </si>
  <si>
    <t>Wieckowska, Milena</t>
  </si>
  <si>
    <t>Economics in shorts, that is the Children's University of Economics and the Academy of Young Economist</t>
  </si>
  <si>
    <t>Children's University of Economics; Academy of Young Economist; extracurricular activities; economics for children; entrepreneurial attitudes; lectures for children</t>
  </si>
  <si>
    <t>Dynamic changes taking place in the contemporary world, which may be observed in the economy, politics and in the way the society functions, create many challenges to people in every aspect of their lives. One of the main tasks of today's education is to help young people to obtain the skills necessary for lifelong learning, which will enable them to flexibly adapt to the ever-changing reality and consciously manage their own education, also after leaving school. Therefore, awakening students' curiosity about the world around them and convincing young people that learning can be a pleasure and passion becomes the main goal of children's universities. Such initiatives have been acting around the world and also in Poland for many years. The economic education programs aimed at primary school students offered by the Children's University of Economics (EUD) and the Academy of Young Economist (AME) distinguish them within the rich offer of Polish children's universities. Their primary goal is to popularize knowledge and build economic awareness among children, to promote entrepreneurial attitudes and to support parents in the appropriate economic education of the young generation. The EUD and AME offerings of extracurricular activities may also contribute to the growth of economic awareness among Poles. The high level of satisfaction of EUD and AME lecturers, as well as the unceasing interest in these activities among children, prove these projects to be a success.</t>
  </si>
  <si>
    <t>[Wieckowska, Milena] SGH Warsaw Sch Econ, Open Educ Ctr, Warsaw, Poland</t>
  </si>
  <si>
    <t>Wieckowska, M (corresponding author), SGH Warsaw Sch Econ, Open Educ Ctr, Warsaw, Poland.</t>
  </si>
  <si>
    <t>WOS:000460702600007</t>
  </si>
  <si>
    <t>Zagrodzki, J</t>
  </si>
  <si>
    <t>Zagrodzki, Janusz</t>
  </si>
  <si>
    <t>Premises for a Museum of Modern Art by Marian Bogusz</t>
  </si>
  <si>
    <t>SZTUKA I DOKUMENTACJA-ART &amp; DOCUMENTATION</t>
  </si>
  <si>
    <t>The article describes a notable creative initiative by Marian Bogusz (1920-1980) for the establishment of a Museum of Modern Art modelled upon the International Collection unveiled in 1931 by Wladyslaw Strzeminski and the a.r. group, entrusted as a deposit to the Museum in Lodi. Bogusz embarked on this project promptly upon his release from the concentration camp in Mauthausen (1945) and also the establishment of the Young Artists and Scientists Club in Warsaw (1947). The imposition of socialist realism in Poland soon thereafter significantly impeded the collection of modern art, and it was only upon the creation of Klub Krzywe Kolo (The Crooked Circle Club) and of Bogusz's autonomous Gallery (1956) that his ideas could be revisited. Bogusz was seeking to assemble a collection of works by artists affiliated with the international Phases movement and by others whose pieces were exhibited at the Krzywe Kolo Gallery, incorporating them into the foundation of a permanent collection. He initially broached the subject with the Art Museum in Lodi. A body of 13 paintings by artists active in Paris was eventually assembled and passed on to the Lodi institution, but the latter did not agree to the concept of establishing a separate Museum of Modern Art. The next body of works, Collection I of the Krzywe Kolo Gallery (35 paintings from 1957-1961), was bequeathed to the National Museum in Warsaw (1963), but likewise was not exhibited. In the 1960s, Bogusz based himself in Koszalin. The first exhibitions of modern art were held at the Baltic Drama Theatre and, subsequently, at the Museum in Koszalin. Ever hoping to establish an independent Museum of Modern Art, Bogusz bequeathed to the Museum in Koszalin (1963) the Collections II and III (comprising, respectively, 13 paintings and 29 assorted gouaches, drawings and prints). Beginning in 1963, the annual Meetings of Artists and Scientists were held in Osieki near Koszalin; the accomplished artists invited to these events were required to, as it were, remit a participation fee in kind by gifting one of their pieces to the museum. In 1965, further work on Bogusz's project was thwarted; the art department at the Museum in Koszalin was dosed by way of an administrative decision, the net effect being that the nascent Museum of Modern Art launched in 1963 physically ceased to exist. The concept of a new museum formulated by Bogusz, one in which painting and sculpture would be paired with poetry, theatre, and music, is worthy of note. Global artistic achievements of the early 1960s, with a significant contribution by Polish artists are yet to be duly presented in actual museum spaces and may be enjoyed only virtually, if at all. The dispersed collections of the Museum of Modern Art, as built up in fits and starts in accordance with the ideas of Bogusz, are still waiting for a home and for an appreciating audience.</t>
  </si>
  <si>
    <t>[Zagrodzki, Janusz] Panstwowa Wyzsza Szkola Filmowa Telewizyjna &amp; Tea, Lodz, Poland</t>
  </si>
  <si>
    <t>Zagrodzki, J (corresponding author), Panstwowa Wyzsza Szkola Filmowa Telewizyjna &amp; Tea, Lodz, Poland.</t>
  </si>
  <si>
    <t>ACAD FINE ARTS GDANSK</t>
  </si>
  <si>
    <t>GDANSK</t>
  </si>
  <si>
    <t>TARG WEGLOWY 8, GDANSK, 80-836, POLAND</t>
  </si>
  <si>
    <t>2080-413X</t>
  </si>
  <si>
    <t>SZT DOK</t>
  </si>
  <si>
    <t>Szt. Dok.</t>
  </si>
  <si>
    <t>10.32020/ARTandDOC/18/2018/3</t>
  </si>
  <si>
    <t>HD6QB</t>
  </si>
  <si>
    <t>WOS:000452666100001</t>
  </si>
  <si>
    <t>Ziemianski, P</t>
  </si>
  <si>
    <t>Ziemianski, Pawel</t>
  </si>
  <si>
    <t>The Perception of an Entrepreneur's Structural, Relational and Cognitive Social Capital among Young People in Poland - an Exploratory Study</t>
  </si>
  <si>
    <t>social capital; entrepreneur's social capital; entrepreneurship; nascent entrepreneurs</t>
  </si>
  <si>
    <t>SELF-EMPLOYMENT; ASSOCIATION; CREATION</t>
  </si>
  <si>
    <t>The goal of the current paper is to verify how an entrepreneur's structural, relational and cognitive social capital levels are perceived by young people in Poland. The research involved a group of 374 undergraduate business students from a Polish university as participants. Participants completed a survey on entrepreneurial cognitions. It was found that participants assess the level of an entrepreneur's social capital as relatively low. Due to the fact that social capital, and its different dimensions, serve different purposes in the process of venture creation, the result obtained can be considered alarming. Its practical implications are related to the necessity to review and design activities facilitating the development of an entrepreneurial culture in Poland. The value and the originality of the paper lie in the approach that allowed us to investigate which dimensions of an entrepreneur's social capital are seen as particularly weak by people for whom launching a new business is a viable option in the near future.</t>
  </si>
  <si>
    <t>[Ziemianski, Pawel] Gdansk Univ Technol, Fac Econ &amp; Management, Narutowicza 11-12, PL-80233 Gdansk, Poland</t>
  </si>
  <si>
    <t>Fahrenheit Universities; Gdansk University of Technology</t>
  </si>
  <si>
    <t>Ziemianski, P (corresponding author), Gdansk Univ Technol, Fac Econ &amp; Management, Narutowicza 11-12, PL-80233 Gdansk, Poland.</t>
  </si>
  <si>
    <t>pawel.ziemianski@zie.pg.edu.pl</t>
  </si>
  <si>
    <t>WYZSZA SZKOLA BIZNESU, NATL LOUIS UNIV</t>
  </si>
  <si>
    <t>NOWY SACZ</t>
  </si>
  <si>
    <t>UL ZIELONA 27, NOWY SACZ, 33300, POLAND</t>
  </si>
  <si>
    <t>10.7341/20181416</t>
  </si>
  <si>
    <t>GE2IK</t>
  </si>
  <si>
    <t>Green Submitted, gold</t>
  </si>
  <si>
    <t>WOS:000431038600007</t>
  </si>
  <si>
    <t>Duplaga, M</t>
  </si>
  <si>
    <t>Duplaga, Mariusz</t>
  </si>
  <si>
    <t>Digital divide among people with disabilities: Analysis of data from a nationwide study for determinants of Internet use and activities performed online</t>
  </si>
  <si>
    <t>HEALTH INFORMATION; ACCESS</t>
  </si>
  <si>
    <t>Introduction The Internet is both an opportunity as well as a challenge for people with disabilities. However, this segment of the population is usually indicated among social groups experiencing digital divide. The study is focused on the analysis of factors determining Internet usage and undertaking specific activities online among people with disabilities based on a nationwide study performed in 2013 in Poland. Methods Secondary analysis was performed on the data of persons who declared disability status in 2013 Social Diagnosis study. Multivariate logistic regression models were developed for the use of the Internet and performing three types of activities online. Results Among 3,556 respondents with disability 51.02% were females, 25.19% 65 years of age and over and 33.05% were Internet users. The predictors of Internet usage included the degree of disability, place of residence, level of education, marital status, occupational status, net income, use of health care service and the use of mobile phone. The odds ratio that a person with disability belonging to the oldest category will use the Internet was only 0.04 (95% CI 0.02-0.09), when compared to the youngest category. The odds that a person with disability from the highest category of education will use the Internet were 18 times higher than in the case of persons with only basic education (OR 18.17, 95% CI 11.70-28.21). Common predictors of online activities (accessing websites of public institutions, checking and sending emails, publishing own content on the Internet) included age category and net income. Conclusions People with disabilities in Poland are facing a significant digital divide. The factors determining the use of the Internet in this group are similar to those of the general population. On the other hand, people with disabilities who are active online, access diversified types of services including presentation of their own content online.</t>
  </si>
  <si>
    <t>[Duplaga, Mariusz] Jagiellonian Univ, Inst Publ Hlth, Med Coll, Fac Hlth Sci,Dept Hlth Promot, Krakow, Poland</t>
  </si>
  <si>
    <t>Jagiellonian University; Collegium Medicum Jagiellonian University</t>
  </si>
  <si>
    <t>Duplaga, M (corresponding author), Jagiellonian Univ, Inst Publ Hlth, Med Coll, Fac Hlth Sci,Dept Hlth Promot, Krakow, Poland.</t>
  </si>
  <si>
    <t>mmduplag@cyfronet.pl</t>
  </si>
  <si>
    <t>Duplaga, Mariusz/HHZ-9721-2022; Duplaga, Mariusz/K-4838-2012</t>
  </si>
  <si>
    <t>Duplaga, Mariusz/0000-0001-6963-8414</t>
  </si>
  <si>
    <t>Department of Health Promotion, Institute of Public Health, Faculty of Health Sciences, Jagiellonian University Medical College, Krakow, Poland [K/ZDS/006112]</t>
  </si>
  <si>
    <t>Department of Health Promotion, Institute of Public Health, Faculty of Health Sciences, Jagiellonian University Medical College, Krakow, Poland</t>
  </si>
  <si>
    <t>The study was performed in the framework of statutory project No K/ZDS/006112 carried out in the Department of Health Promotion, Institute of Public Health, Faculty of Health Sciences, Jagiellonian University Medical College, Krakow, Poland. The funder had no role in study design, data collection and analysis, decision to publish, or preparation of the manuscript.</t>
  </si>
  <si>
    <t>JUN 29</t>
  </si>
  <si>
    <t>e0179825</t>
  </si>
  <si>
    <t>10.1371/journal.pone.0179825</t>
  </si>
  <si>
    <t>EZ3JX</t>
  </si>
  <si>
    <t>gold, Green Published, Green Submitted</t>
  </si>
  <si>
    <t>WOS:000404608300053</t>
  </si>
  <si>
    <t>How to Engage Democratic Natives? Political Sophistication as Important Determinant of Civic Activity of Young Citizens in New Democracies (the Case of Poland)</t>
  </si>
  <si>
    <t>ROMANIAN JOURNAL OF POLITICAL SCIENCE</t>
  </si>
  <si>
    <t>political sophistication; personal efficacy; party identification; interest in politics; civic activity; youth; students</t>
  </si>
  <si>
    <t>TRANSITION; CONSEQUENCES</t>
  </si>
  <si>
    <t>The article describes the roles of democratic institutions (using the example of political parties) in new European democracies (with emphasis on Poland) during the formation and consolidation of civic political culture. The main assumption of the article is that youth is the key phase of life for political socialization, especially in terms of patterns of political participation. The problem is considered from two perspectives. The first theoretical perspective assumes that democratic institutions can fulfill crucial educational and socialization functions for the first generation of citizens to have been brought up in democratic states and who are referred to by the author as democratic natives. The second empirical perspective searches for answers to the following questions: How and where can democratic institutions (not only parties) stimulate the civic activity of young, politically inexperienced citizens? and How can they practically invest in youth participation and good citizenship? The analysis of data collected during a survey of Polish students makes it possible to identify three areas in which institutions can fulfill their social functions: personal efficacy, identification with political parties and the interest of young people in politics. The author develops a logistic regression model and concludes that stimulation of these three indicators (political sophistication) can help create positive social phenomena (civic activity) for citizens, who - unlike their parents' generation - have grown up in a democratic state. It becomes clear that an interest in politics is less important than the other two constructs, and therefore the civic activity of young people (who are usually less interested in politics) can be more effectively determined by social leaders or politicians in their constituencies. The findings can contribute to the discussion on how to encourage young citizens to participate in politics for the public good.</t>
  </si>
  <si>
    <t>ip.marzecki@gmail.com</t>
  </si>
  <si>
    <t>This work was partially supported by the National Science Centre, Poland (grant 2016/23/D/HS5/00902).</t>
  </si>
  <si>
    <t>ROMANIAN ACAD SOC</t>
  </si>
  <si>
    <t>MIHAI EMINESCU ST 61, BUCHAREST, 2, ROMANIA</t>
  </si>
  <si>
    <t>1582-456X</t>
  </si>
  <si>
    <t>ROM J POLIT SCI</t>
  </si>
  <si>
    <t>Rom. J. Polit. Sci.</t>
  </si>
  <si>
    <t>SUM</t>
  </si>
  <si>
    <t>FQ0SS</t>
  </si>
  <si>
    <t>WOS:000418067600005</t>
  </si>
  <si>
    <t>Bilinska, I; Kryst, L</t>
  </si>
  <si>
    <t>Bilinska, Inez; Kryst, Lukasz</t>
  </si>
  <si>
    <t>Effectiveness of a school-based intervention to reduce the prevalence of overweight and obesity in children aged 7-11 years from Poznan (Poland)</t>
  </si>
  <si>
    <t>obesity; overweight; intervention programs; physical activity</t>
  </si>
  <si>
    <t>BODY-MASS INDEX; PHYSICAL-ACTIVITY; CHILDHOOD OBESITY; YOUNG-CHILDREN; SECULAR TRENDS; KRAKOW POLAND; RISK-FACTORS; WEIGHT; HEALTH; ADOLESCENTS</t>
  </si>
  <si>
    <t>The epidemic of obesity, which is one of the most important public health problems, appeared paradoxically as a result of improving living conditions. The aim of this study was to determine the effects on overweight/obesity prevalence of the primary-school-based intervention program. The group of 5,293 children (7-11 year-olds) from Poznan (Poland) was divided into two subgroups: experimental and control one. The research group was participating in extra physical activities. Measurements (height and weight) were taken twice: at baseline and after 1-year follow-up. The estimations of the prevalence of overweight/obesity were based on the cut-off points of the IOTF values. To estimate the risk the odds ratio (OR) were calculated. There were no differences in BMI for both boys and girls. Also there were no significant differences in prevalence of overweight and obesity, for both sexes. The risk of being overweight/obese was not reduced in children in the experimental group - OR for boys was 0.93 (0.80, 1.08), and for girls OR = 0.88 (0.76, 1.03). In conclusion, the risk of overweight/obesity has not changed after one year of extra physical activities and engagement in health-oriented education program. This study shows that in case of such programs it is necessary to apply more intense interventions, probably also during longer period of time. It is possible that other adverse factors have a stronger influence on the body mass, which would suggest that the theoretical part of intervention concerning pro-health-related behaviors was not implemented in practice.</t>
  </si>
  <si>
    <t>[Bilinska, Inez] Mieszko I Coll Educ &amp; Adm, Fac Publ Hlth, Poznan, Poland; [Kryst, Lukasz] Univ Phys Educ, Fac Phys Educ, Dept Anthropol, Krakow, Poland</t>
  </si>
  <si>
    <t>lkryst@poczta.onet.pl</t>
  </si>
  <si>
    <t>European Economic Area Financial Mechanism [PL 0483]</t>
  </si>
  <si>
    <t>European Economic Area Financial Mechanism</t>
  </si>
  <si>
    <t>This work was supported by the grant from Iceland, Liechtenstein and Norway through the European Economic Area Financial Mechanism (grant number PL 0483).</t>
  </si>
  <si>
    <t>10.1127/anthranz/2017/0719</t>
  </si>
  <si>
    <t>FL3XY</t>
  </si>
  <si>
    <t>WOS:000414161000001</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</si>
  <si>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</si>
  <si>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</si>
  <si>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</si>
  <si>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</si>
  <si>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</si>
  <si>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</si>
  <si>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</si>
  <si>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</si>
  <si>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</si>
  <si>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</si>
  <si>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</si>
  <si>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0094-288X</t>
  </si>
  <si>
    <t>RUSS HIST-HIST RUSS</t>
  </si>
  <si>
    <t>Russ. Hist.-Hist. Russe</t>
  </si>
  <si>
    <t>10.1163/18763316-04404002</t>
  </si>
  <si>
    <t>FR0IF</t>
  </si>
  <si>
    <t>WOS:000418744500003</t>
  </si>
  <si>
    <t>Krawatzek, F</t>
  </si>
  <si>
    <t>Krawatzek, Felix</t>
  </si>
  <si>
    <t>Made in France? The (re-)invention of Mai 68'</t>
  </si>
  <si>
    <t>EUROPEAN REVIEW OF HISTORY-REVUE EUROPEENNE D HISTOIRE</t>
  </si>
  <si>
    <t>Review</t>
  </si>
  <si>
    <t>Mobilization 1968; France; European memory; entangled memory</t>
  </si>
  <si>
    <t>MEMORY</t>
  </si>
  <si>
    <t>Whenever young people protest, references to the French Mai 68' are quickly made. For nearly 50 years, former activists and journalists have turned events in the Latin Quarter in Paris into the main symbol for the potential of youth to pressure governments. Western European politicians and scholars easily index Mai 68' as the positive core of European Memory'. French accounts during the historical moment initially emphasized, however, the global experience of student unrest. Such interpretations understood mobilization in Mexico, Poland and Nigeria as sharing one horizon of expectation and turned worldwide anti-authoritarian student unrest into an interpretive frame. With the unfolding of events in France, the French narrative shifted from a globally experienced present to a nationally framed evenement' of the past. This shift from lived experience to memory turned the student mobilization into a succession of French historical events coined les evenements de mai-juin 68'. The commemoration of French events as a paradigmatic case sidelined mobilization in other European, Asian, African and Latin American countries. Meanwhile, this nationalization gave way to a pacified Franco-centred narrative which could be juxtaposed to the European memory scale whilst neglecting its internal contradictions stemming from the diverse European and global peripheries.</t>
  </si>
  <si>
    <t>[Krawatzek, Felix] Univ Oxford, Nuffield Coll, Oxford, England</t>
  </si>
  <si>
    <t>Krawatzek, F (corresponding author), Univ Oxford, Nuffield Coll, Oxford, England.</t>
  </si>
  <si>
    <t>felix.krawatzek@politics.ox.ac.uk</t>
  </si>
  <si>
    <t>Krawatzek, Felix/0000-0002-1108-6087</t>
  </si>
  <si>
    <t>John Fell Fund [152/005]</t>
  </si>
  <si>
    <t>John Fell Fund</t>
  </si>
  <si>
    <t>This work was supported by the John Fell Fund [grant number 152/005].</t>
  </si>
  <si>
    <t>1350-7486</t>
  </si>
  <si>
    <t>1469-8293</t>
  </si>
  <si>
    <t>EUR REV HIST</t>
  </si>
  <si>
    <t>Eur. Rev. Hist.</t>
  </si>
  <si>
    <t>10.1080/13507486.2017.1307809</t>
  </si>
  <si>
    <t>FB6XU</t>
  </si>
  <si>
    <t>WOS:000406286500005</t>
  </si>
  <si>
    <t>Rogatka, K; Chodkowska-Miszczuk, J; Bieganska, J; Grzelak-Kostulska, E; Sroda-Murawska, S</t>
  </si>
  <si>
    <t>Rogatka, Krzysztof; Chodkowska-Miszczuk, Justyna; Bieganska, Jadwiga; Grzelak-Kostulska, Elzbieta; Sroda-Murawska, Stefania</t>
  </si>
  <si>
    <t>PERCEPTION OF THE CULTURAL LANDSCAPE RELATED TO WIND PARKS - GENERATION Y PERSPECTIVE</t>
  </si>
  <si>
    <t>MITTEILUNGEN DER OSTERREICHISCHEN GEOGRAPHISCHEN GESELLSCHAFT</t>
  </si>
  <si>
    <t>cultural landscape; landscape perception; wind energy; Generation Y</t>
  </si>
  <si>
    <t>This study aims to analyse the perception of cultural landscape by local communities, with emphasis on representatives of Generation Y in the sense of people aged between 16 and 34 in the context of the development of wind energy identified through the location of wind-power plants. We have chosen to study the commune of Dabrowa Chelminska (LAU-2, Kuyavian-Pomeranian Voivodeship [wojewodztwo kujawsko-pomorskie], NUTS-2), a suburban area housing one of the oldest wind-power plants in Poland as well as modern installations. We achieved the aim of this paper by conducting a bipartite study using questionnaire interviews and Wejchert's impression-curve method. The analyses we have performed indicate that matters related to cultural landscape engage every resident of the commune, yet primarily the younger generation: Generation Y. This is a social group interested in processes, which are currently underway, especially those regarding innovation and ecological actions. The study shows that the perception of cultural landscape comprising wind-power plants by the local community, including Generation Y, is primarily ambivalent. We are dealing with diverse, sometimes even contrasting opinions, both among young people and the generation of their parents and grandparents. Generation Y gives a more negative assessment of the presence of wind turbines in cultural landscape than the generation of parents and grandparents. It may seem surprising that in the view of the respondents, wind-power plants do not dominate the landscape, although representatives of Generation Y stated that they should be removed as elements disharmonising the landscape.</t>
  </si>
  <si>
    <t>[Rogatka, Krzysztof; Chodkowska-Miszczuk, Justyna; Bieganska, Jadwiga; Grzelak-Kostulska, Elzbieta; Sroda-Murawska, Stefania] Nicolaus Copernicus Univ Torun, Dept Urban Studies &amp; Reg Dev, Fac Earth Sci, Ul Lwowska 1, PL-87100 Torun, Poland</t>
  </si>
  <si>
    <t>Rogatka, K (corresponding author), Nicolaus Copernicus Univ Torun, Dept Urban Studies &amp; Reg Dev, Fac Earth Sci, Ul Lwowska 1, PL-87100 Torun, Poland.</t>
  </si>
  <si>
    <t>krogatka@umk.pl; jchodkow@umk.pl; jadwigab@umk.pl; grzelak@umk.pl; steffi@umk.pl</t>
  </si>
  <si>
    <t>Chodkowska-Miszczuk, Justyna M./E-6019-2015; Sroda-Murawska, Stefania/A-6842-2019; Biegańska, Jadwiga/M-8547-2019; Rogatka, Krzysztof/G-7299-2019</t>
  </si>
  <si>
    <t>Chodkowska-Miszczuk, Justyna M./0000-0002-4436-475X; Sroda-Murawska, Stefania/0000-0002-2357-2613; Biegańska, Jadwiga/0000-0002-0586-089X; Rogatka, Krzysztof/0000-0001-5500-4197</t>
  </si>
  <si>
    <t>OSTERR GEOGRAPH GESELLSCHAFT</t>
  </si>
  <si>
    <t>VIENNA</t>
  </si>
  <si>
    <t>KARL-SCHWEIGHOFER-GASSE 3, A-1071 VIENNA, AUSTRIA</t>
  </si>
  <si>
    <t>0029-9138</t>
  </si>
  <si>
    <t>MITT OSTERR GEOGR G</t>
  </si>
  <si>
    <t>Mitt. Osterr. Geogr. Ges.</t>
  </si>
  <si>
    <t>10.23781/moegg159-131</t>
  </si>
  <si>
    <t>FV0UM</t>
  </si>
  <si>
    <t>WOS:000424274900006</t>
  </si>
  <si>
    <t>Berger, J; Davoine, T; Schuster, P; Strohner, L</t>
  </si>
  <si>
    <t>Berger, Johannes; Davoine, Thomas; Schuster, Philip; Strohner, Ludwig</t>
  </si>
  <si>
    <t>Cross-country differences in the contribution of future migration to old-age financing</t>
  </si>
  <si>
    <t>INTERNATIONAL TAX AND PUBLIC FINANCE</t>
  </si>
  <si>
    <t>Immigration; Population aging; Social security financing; General equilibrium; Cross-country comparisons</t>
  </si>
  <si>
    <t>LABOR-MARKET; IMMIGRATION; RETIREMENT; ATTITUDES; MOBILITY; ECONOMY; SEARCH; WAGES; DEBT</t>
  </si>
  <si>
    <t>As life expectancy increases and fertility declines, population aging puts pressure on the financing of welfare states in Europe and other developed countries. Given that immigrant workers are younger than the domestic population, a continuous flow of immigrants reduces the old-age dependency ratio and improves financing. Existing general equilibrium estimates of the public finance contribution of migration, performed with different models, are not comparable across countries and sometimes differ even in sign. We use the same overlapping-generations model with a detailed representation of institutions and labor market activity to provide comparable estimates of the impact of immigration on public finance in four European countries. We find that future projected immigration flows are equivalent to 14.3 % points labor income taxes in Austria, 7.3 points in Germany, 6.2 points in the UK and 1.7 points in Poland in 2060. These differences are due to the projected volume of immigration and institutional setups, among other factors. For comparable volumes of immigration, future flows have largest impact in Germany and smallest in the UK.</t>
  </si>
  <si>
    <t>[Berger, Johannes; Strohner, Ludwig] EcoAustria Inst Econ Res, Heumarkt 10, A-1030 Vienna, Austria; [Davoine, Thomas] Inst Adv Studies, Josefstaedter Str 39, A-1080 Vienna, Austria; [Schuster, Philip] Oesterreich Natl Bank, Off Austrian Fiscal Advisory Council, Otto Wagner Pl 3, A-1090 Vienna, Austria</t>
  </si>
  <si>
    <t>Davoine, T (corresponding author), Inst Adv Studies, Josefstaedter Str 39, A-1080 Vienna, Austria.</t>
  </si>
  <si>
    <t>johannes.berger@ecoaustria.at; davoine@ihs.ac.at; philip.schuster@oenb.at; ludwig.strohner@ecoaustria.at</t>
  </si>
  <si>
    <t>Institute for Advanced Studies Vienna; Oesterreichische Nationalbank [13800]</t>
  </si>
  <si>
    <t>Institute for Advanced Studies Vienna; Oesterreichische Nationalbank</t>
  </si>
  <si>
    <t>Open access funding provided by Institute for Advanced Studies Vienna. We thank Helmut Hofer, Christian Keuschnigg, Stefan Moog, Michael Reiter, Rudolf Winter-Ebmer, participants at the 2013 European Workshop on Labour Markets and Demographic Change, as well as two anonymous referees and the editor for useful comments and suggestions. Funding by the Oesterreichische Nationalbank (Anniversary Fund Project Number 13800) is gratefully acknowledged. Disclaimer: Opinions expressed in this paper do not necessarily reflect the official views of the Oesterreichische Nationalbank nor the Austrian Fiscal Advisory Council.</t>
  </si>
  <si>
    <t>0927-5940</t>
  </si>
  <si>
    <t>1573-6970</t>
  </si>
  <si>
    <t>INT TAX PUBLIC FINAN</t>
  </si>
  <si>
    <t>Int. Tax Public Financ.</t>
  </si>
  <si>
    <t>10.1007/s10797-016-9394-3</t>
  </si>
  <si>
    <t>EB4QS</t>
  </si>
  <si>
    <t>Green Published, Green Accepted, hybrid</t>
  </si>
  <si>
    <t>WOS:000387358500007</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</si>
  <si>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</si>
  <si>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</si>
  <si>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</si>
  <si>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</si>
  <si>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</si>
  <si>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</si>
  <si>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</si>
  <si>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</si>
  <si>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</si>
  <si>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</si>
  <si>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</si>
  <si>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</si>
  <si>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</si>
  <si>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</si>
  <si>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</si>
  <si>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</si>
  <si>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</si>
  <si>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</si>
  <si>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</si>
  <si>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</si>
  <si>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</si>
  <si>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Business; Economics</t>
  </si>
  <si>
    <t>EK1WU</t>
  </si>
  <si>
    <t>gold, Green Submitted, Green Published</t>
  </si>
  <si>
    <t>WOS:000393717500008</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</si>
  <si>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</si>
  <si>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</si>
  <si>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ToyBox-Study Grp</t>
  </si>
  <si>
    <t>Health Related Behaviours in Normal Weight and Overweight Preschoolers of a Large Pan-European Sample: The ToyBox-Study</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</si>
  <si>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</si>
  <si>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</si>
  <si>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</si>
  <si>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</si>
  <si>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</si>
  <si>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greet.cardon@ugent.be</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</si>
  <si>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</si>
  <si>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</si>
  <si>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</si>
  <si>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</si>
  <si>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</si>
  <si>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MAR 7</t>
  </si>
  <si>
    <t>e0150580</t>
  </si>
  <si>
    <t>10.1371/journal.pone.0150580</t>
  </si>
  <si>
    <t>DG3SL</t>
  </si>
  <si>
    <t>WOS:000371990100043</t>
  </si>
  <si>
    <t>Monika, BS; Natalia, P; Mateusz, W</t>
  </si>
  <si>
    <t>Monika, Bak-Sosnowska; Natalia, Pawlicka; Mateusz, Warchal</t>
  </si>
  <si>
    <t>Body image and lifestyle in young women from Poland and Japan [Body image and lifestyle in Poles and Japanese]</t>
  </si>
  <si>
    <t>WOMENS STUDIES INTERNATIONAL FORUM</t>
  </si>
  <si>
    <t>THIN-IDEAL; INTERNALIZATION</t>
  </si>
  <si>
    <t>The aim of the study was to compare chosen aspects of body image and lifestyle in female students from Poland and Japan. The study was attended exclusively by women due to the criterion of homogeneity of the research group and the importance of research variables in the study area characterized by female population. Students (N = 203) completed a questionnaire about self-evaluation of appearance, preferred pattern of female attractiveness, physical activity, nutrition, and mental hygiene. Differences between groups were related to: sense of body proportionality, imitation of the model of attractiveness presented in media, ideal of femininity, ways to improve appearance, the most important aspect of body, the most important attribute of femininity, leisure time activities, the reason for dieting, kind of food eaten most frequently, places of buying of prepared meals. Students from Poland and Japan were similar in self-evaluation of their own appearance and mental hygiene. However, they differed in their preferred model of physical attractiveness and in some aspects of nutrition and physical activities. (C) 2016 Elsevier Ltd. All rights reserved.</t>
  </si>
  <si>
    <t>[Monika, Bak-Sosnowska; Natalia, Pawlicka; Mateusz, Warchal] Med Univ Silesia, Sch Hlth Sci Katowice, Chair Philosophy &amp; Humanities, Dept Psychol, Medykow 12 Str, PL-40752 Katowice, Poland</t>
  </si>
  <si>
    <t>Medical University Silesia</t>
  </si>
  <si>
    <t>Monika, BS (corresponding author), Med Univ Silesia, Sch Hlth Sci Katowice, Chair Philosophy &amp; Humanities, Dept Psychol, Medykow 12 Str, PL-40752 Katowice, Poland.</t>
  </si>
  <si>
    <t>Bąk-Sosnowska, Monika/IUN-1764-2023</t>
  </si>
  <si>
    <t>Bąk-Sosnowska, Monika/0000-0003-4970-0545</t>
  </si>
  <si>
    <t>0277-5395</t>
  </si>
  <si>
    <t>WOMEN STUD INT FORUM</t>
  </si>
  <si>
    <t>Women Stud. Int. Forum</t>
  </si>
  <si>
    <t>MAR-APR</t>
  </si>
  <si>
    <t>10.1016/j.wsif.2016.02.004</t>
  </si>
  <si>
    <t>Women's Studies</t>
  </si>
  <si>
    <t>DJ3AD</t>
  </si>
  <si>
    <t>WOS:000374075900005</t>
  </si>
  <si>
    <t>Steenekamp, C; Loubser, R</t>
  </si>
  <si>
    <t>Steenekamp, Cindy; Loubser, Reinet</t>
  </si>
  <si>
    <t>Active Citizenship: A Comparative Study of Selected Young and Established Democracies</t>
  </si>
  <si>
    <t>POLITIKON</t>
  </si>
  <si>
    <t>CIVIL-SOCIETY; TURKEY; NORMS</t>
  </si>
  <si>
    <t>The period of democratisation known as the Third Wave resulted in widespread democratisation in diverse parts of the world. In this study we use data from the World Values Survey to measure five dimensions of active citizenship (considered important for democracy) in four countries of the Third Wave: Chile, Poland, South Africa and South Korea. We compare the Third Wave countries with two consolidated democracies (Germany and Sweden) as well as one unique case study (Turkey). We find that the oldest democracies tend to record high levels of participation as well as high levels of trust and tolerance. The newer democracies often have moderate to high scores as well, but still face various obstacles. Turkey faces the most challenges to active citizenship and democratic consolidation as it most often recorded low levels of participation and low levels of trust and tolerance.</t>
  </si>
  <si>
    <t>[Steenekamp, Cindy] Univ Stellenbosch, Ctr Int &amp; Comparat Polit, Dept Polit Sci, ZA-7600 Stellenbosch, South Africa; [Loubser, Reinet] Univ Stellenbosch, Dept Polit Sci, ZA-7600 Stellenbosch, South Africa</t>
  </si>
  <si>
    <t>Stellenbosch University; Stellenbosch University</t>
  </si>
  <si>
    <t>Steenekamp, C (corresponding author), Univ Stellenbosch, Ctr Int &amp; Comparat Polit, Dept Polit Sci, ZA-7600 Stellenbosch, South Africa.</t>
  </si>
  <si>
    <t>cindylee@sun.ac.za</t>
  </si>
  <si>
    <t>0258-9346</t>
  </si>
  <si>
    <t>1470-1014</t>
  </si>
  <si>
    <t>POLITIKON-UK</t>
  </si>
  <si>
    <t>Politikon</t>
  </si>
  <si>
    <t>10.1080/02589346.2016.1155141</t>
  </si>
  <si>
    <t>DP0DJ</t>
  </si>
  <si>
    <t>WOS:000378157900007</t>
  </si>
  <si>
    <t>Janczura, M; Bochenek, G; Nowobilski, R; Dropinski, J; Kotula-Horowitz, K; Laskowicz, B; Stanisz, A; Lelakowski, J; Domagala, T</t>
  </si>
  <si>
    <t>Janczura, Miroslaw; Bochenek, Grazyna; Nowobilski, Roman; Dropinski, Jerzy; Kotula-Horowitz, Katarzyna; Laskowicz, Bartosz; Stanisz, Andrzej; Lelakowski, Jacek; Domagala, Teresa</t>
  </si>
  <si>
    <t>The Relationship of Metabolic Syndrome with Stress, Coronary Heart Disease and Pulmonary Function - An Occupational Cohort-Based Study</t>
  </si>
  <si>
    <t>INTIMA-MEDIA THICKNESS; INCIDENT CARDIOVASCULAR EVENTS; REDUCED LUNG-FUNCTION; PHYSICAL-ACTIVITY; INSULIN-RESISTANCE; ARTERY-DISEASE; JOB STRAIN; PSYCHOSOCIAL STRESS; BLOOD-PRESSURE; YOUNG-ADULTS</t>
  </si>
  <si>
    <t>Background and Aims Higher levels of stress impact the prevalence of metabolic syndrome (MetS) and coronary heart disease. The association between MetS, impaired pulmonary function and low level of physical activity is still pending assessment in the subjects exposed to stress. The study aimed to examine whether higher levels of stress might be related to MetS and the plaque presence, as well as whether MetS might affect pulmonary function. Design and Methods The study embraced 235 police officers (mean age 40.97 years) from the south of Poland. The anthropometrics and biochemical variables were measured; MetS was diagnosed using the International Diabetes Federation criteria. Computed tomography coronary angiography of coronary arteries, exercise ECG, measurements of brachial flow-mediated dilation, and carotid artery intima-media thickness were completed. In order to measure the self-perception of stress, 10-item Perceived Stress Scale (PSS-10) was applied. Pulmonary function and physical activity levels were also addressed. Multivariate logistic regression analyses were applied to determine the relationships between: 1/incidence of coronary plaque and MetS per se, MetS components and the number of classical cardiovascular risk factors, 2/perceived stress and MetS, 3/MetS and pulmonary function parameters. Results Coronary artery atherosclerosis was less associated with MetS (OR = 2.62, 95% CI 1.24-5.52; p = 0.011) than with a co-existence of classical cardiovascular risk factors (OR = 5.67, 95% CI 1.07-29.85, p = 0.03; for 3 risk factors and OR = 9.05; 95% CI 1.24-66.23, p = 0.02; for 6 risk factors, respectively). Perceived stress increased MetS prevalence (OR = 1.07, 95% CI 1.03-1.13; p = 0.03), and impacted coronary plaque prevalence (OR = 1.05, 95% CI 1.001-1.10; p = 0.04). Leisure-time physical activity reduced the chances of developing MetS (OR = 0.98 95% CI 0.96-0.99; p = 0.02). MetS subjects had significantly lower values of certain pulmonary function parameters. Conclusions Exposure to job-specific stress among police officers increased the prevalence of MetS and impacted coronary plaque presence. MetS subjects had worse pulmonary function parameters. Early-stage, comprehensive therapeutic intervention may reduce overall risk of cardiovascular events and prevent pulmonary function impairment in this specific occupational population.</t>
  </si>
  <si>
    <t>[Janczura, Miroslaw] John Paul 2 Hosp, Dept Anesthesiol &amp; Intens Pulm Care, Krakow, Poland; [Bochenek, Grazyna; Nowobilski, Roman; Dropinski, Jerzy; Kotula-Horowitz, Katarzyna; Domagala, Teresa] Jagiellonian Univ, Sch Med, Dept Internal Med, Krakow, Poland; [Nowobilski, Roman] Jagiellonian Univ, Sch Med, Fac Publ Hlth, Unit Rehabil Internal Dis, Krakow, Poland; [Laskowicz, Bartosz] John Paul 2 Hosp, Dept Radiol &amp; Diagnost Imaging, Krakow, Poland; [Stanisz, Andrzej] Jagiellonian Univ, Sch Med, Dept Bioinformat &amp; Telemed, Krakow, Poland; [Lelakowski, Jacek] John Paul 2 Hosp, Inst Cardiol, Dept Electrocardiol, Krakow, Poland</t>
  </si>
  <si>
    <t>Jagiellonian University; Jagiellonian University; Jagiellonian University; Jagiellonian University; Collegium Medicum Jagiellonian University</t>
  </si>
  <si>
    <t>Domagala, T (corresponding author), Jagiellonian Univ, Sch Med, Dept Med Biochem, Krakow, Poland.</t>
  </si>
  <si>
    <t>domagala32@yahoo.com</t>
  </si>
  <si>
    <t>Janczura, Miroslaw/HSE-9726-2023</t>
  </si>
  <si>
    <t>Janczura, Miroslaw/0000-0001-8485-0683; Domagala, Teresa/0000-0003-0747-5757</t>
  </si>
  <si>
    <t>Leading National Research Centre</t>
  </si>
  <si>
    <t>Project co-financed by the Leading National Research Centre 2012-2017.</t>
  </si>
  <si>
    <t>AUG 14</t>
  </si>
  <si>
    <t>e0133750</t>
  </si>
  <si>
    <t>10.1371/journal.pone.0133750</t>
  </si>
  <si>
    <t>CO9KD</t>
  </si>
  <si>
    <t>Green Published, Green Submitted, gold</t>
  </si>
  <si>
    <t>WOS:000359493600016</t>
  </si>
  <si>
    <t>Krahé, B; Berger, A; Vanwesenbeeck, I; Bianchi, G; Chliaoutakis, J; Fernández-Fuertes, AA; Fuertes, A; de Matos, MG; Hadjigeorgiou, E; Haller, B; Hellemans, S; Izdebski, Z; Kouta, C; Meijnckens, D; Murauskiene, L; Papadakaki, M; Ramiro, L; Reis, M; Symons, K; Tomaszewska, P; Vicario-Molina, I; Zygadlo, A</t>
  </si>
  <si>
    <t>Krahe, Barbara; Berger, Anja; Vanwesenbeeck, Ine; Bianchi, Gabriel; Chliaoutakis, Joannes; Fernandez-Fuertes, Andres A.; Fuertes, Antonio; de Matos, Margarida Gaspar; Hadjigeorgiou, Eleni; Haller, Birgitt; Hellemans, Sabine; Izdebski, Zbigniew; Kouta, Christiana; Meijnckens, Dwayne; Murauskiene, Liubove; Papadakaki, Maria; Ramiro, Lucia; Reis, Marta; Symons, Katrien; Tomaszewska, Paulina; Vicario-Molina, Isabel; Zygadlo, Andrzej</t>
  </si>
  <si>
    <t>Prevalence and correlates of young people's sexual aggression perpetration and victimisation in 10 European countries: a multi-level analysis</t>
  </si>
  <si>
    <t>CULTURE HEALTH &amp; SEXUALITY</t>
  </si>
  <si>
    <t>young people; sexual aggression; multi-level correlates; European Union; sexual victimisation</t>
  </si>
  <si>
    <t>MEN; ASSAULT; WOMEN; STUDENTS; VIOLENCE; IMPACT</t>
  </si>
  <si>
    <t>Data are presented on young people's sexual victimisation and perpetration from 10 European countries (Austria, Belgium, Cyprus, Greece, Lithuania, the Netherlands, Poland, Portugal, Slovakia and Spain) using a shared measurement tool (N = 3480 participants, aged between 18 and 27 years). Between 19.7 and 52.2% of female and between 10.1 and 55.8% of male respondents reported having experienced at least one incident of sexual victimisation since the age of consent. In two countries, victimisation rates were significantly higher for men than for women. Between 5.5 and 48.7% of male and 2.6 and 14.8% of female participants reported having engaged in a least one act of sexual aggression perpetration, with higher rates for men than for women in all countries. Victimisation rates correlated negatively with sexual assertiveness and positively with alcohol use in sexual encounters. Perpetration rates correlated positively with attitudes condoning physical dating violence and with alcohol use in men, and negatively with sexual assertiveness in women. At the country level, lower gender equality in economic power and in the work domain was related to higher male perpetration rates. Lower gender equality in political power and higher sexual assertiveness in women relative to men were linked to higher male victimisation rates.</t>
  </si>
  <si>
    <t>[Krahe, Barbara; Berger, Anja; Tomaszewska, Paulina] Univ Potsdam, Potsdam, Germany; [Vanwesenbeeck, Ine] Univ Utrecht, Utrecht, Netherlands; [Vanwesenbeeck, Ine; Meijnckens, Dwayne] Rutgers WPF, Utrecht, Netherlands; [Bianchi, Gabriel] Slovak Acad Sci, Inst Res Social Commun, Bratislava, Slovakia; [Chliaoutakis, Joannes; Papadakaki, Maria] Technol Educ Inst Crete, Iraklion, Greece; [Fernandez-Fuertes, Andres A.] Univ Cantabria, E-39005 Santander, Spain; [Fuertes, Antonio; Vicario-Molina, Isabel] Univ Salamanca, E-37008 Salamanca, Spain; [de Matos, Margarida Gaspar; Ramiro, Lucia; Reis, Marta] Univ Lisbon, P-1699 Lisbon, Portugal; [de Matos, Margarida Gaspar; Ramiro, Lucia; Reis, Marta] Ctr Malaria &amp; Trop Dis, Lisbon, Portugal; [Hadjigeorgiou, Eleni; Kouta, Christiana] Cyprus Univ Technol, Limassol, Cyprus; [Haller, Birgitt] Inst Conflict Res, Vienna, Austria; [Hellemans, Sabine; Symons, Katrien] Univ Ghent, B-9000 Ghent, Belgium; [Izdebski, Zbigniew; Zygadlo, Andrzej] Univ Zielona Gora, Zielona Gora, Poland; [Izdebski, Zbigniew] Univ Warsaw, Warsaw, Poland; [Murauskiene, Liubove] MTVC Training Res &amp; Dev Ctr, Vilnius, Lithuania; [Murauskiene, Liubove] Vilnius State Univ, Vilnius, Lithuania</t>
  </si>
  <si>
    <t>University of Potsdam; Utrecht University; Slovak Academy of Sciences; Hellenic Mediterranean University; Universidad de Cantabria; University of Salamanca; Universidade de Lisboa; Cyprus University of Technology; Ghent University; University of Zielona Gora; University of Warsaw; Vilnius University</t>
  </si>
  <si>
    <t>Krahé, B (corresponding author), Univ Potsdam, Potsdam, Germany.</t>
  </si>
  <si>
    <t>krahe@uni-potsdam.de</t>
  </si>
  <si>
    <t>Bianchi, Gabriel/V-4780-2019; Vanwesenbeeck, Ine/S-5020-2017; Vicario-Molina, Isabel/D-6564-2011; Fernández-Fuertes, Andrés A./B-6534-2017; Fuertes, Antonio/AAB-4137-2019; Chliaoutakis, Ioannis/H-7131-2019; Murauskiene, Liubove/AGL-5510-2022; Hadjigeorgiou, Eleni/AEK-2293-2022; Reis, Marta P/J-5992-2012; Savva, Christos/AGI-6048-2022; Fernández-Fuertes, Andrés A./AAE-2029-2019; de Matos, Margarida Gaspar/H-3824-2012</t>
  </si>
  <si>
    <t>Bianchi, Gabriel/0000-0002-0470-3921; Vanwesenbeeck, Ine/0000-0001-5800-3771; Vicario-Molina, Isabel/0000-0002-5097-9195; Fernández-Fuertes, Andrés A./0000-0002-1015-4332; Fuertes, Antonio/0000-0002-4083-8778; Murauskiene, Liubove/0000-0002-6625-8843; Reis, Marta P/0000-0002-9351-6617; Savva, Christos/0000-0001-6562-4816; Fernández-Fuertes, Andrés A./0000-0002-1015-4332; Izdebski, Zbigniew/0000-0003-0165-1860</t>
  </si>
  <si>
    <t>European Agency for Health and Consumers (EAHC) [A/101082]; Slovak Academy of Sciences</t>
  </si>
  <si>
    <t>European Agency for Health and Consumers (EAHC); Slovak Academy of Sciences(Slovak Academy of Sciences)</t>
  </si>
  <si>
    <t>The research reported in this paper was conducted as part of the project Y-SAV (Youth Sexual Aggression and Victimisation) supported by a grant from the European Agency for Health and Consumers (EAHC) [grant number A/101082]. In Slovakia, the research was supported by the Slovak Academy of Sciences.</t>
  </si>
  <si>
    <t>1369-1058</t>
  </si>
  <si>
    <t>1464-5351</t>
  </si>
  <si>
    <t>CULT HEALTH SEX</t>
  </si>
  <si>
    <t>Cult. Health Sex</t>
  </si>
  <si>
    <t>10.1080/13691058.2014.989265</t>
  </si>
  <si>
    <t>Family Studies; Social Sciences, Biomedical</t>
  </si>
  <si>
    <t>Family Studies; Biomedical Social Sciences</t>
  </si>
  <si>
    <t>CF1EF</t>
  </si>
  <si>
    <t>WOS:000352285800002</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</si>
  <si>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</si>
  <si>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</si>
  <si>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</si>
  <si>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</si>
  <si>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</si>
  <si>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</si>
  <si>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</si>
  <si>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</si>
  <si>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</si>
  <si>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</si>
  <si>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</si>
  <si>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</si>
  <si>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</si>
  <si>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</si>
  <si>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</si>
  <si>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0016-7185</t>
  </si>
  <si>
    <t>1872-9398</t>
  </si>
  <si>
    <t>Geoforum</t>
  </si>
  <si>
    <t>10.1016/j.geoforum.2015.02.017</t>
  </si>
  <si>
    <t>CI1KK</t>
  </si>
  <si>
    <t>WOS:000354502900006</t>
  </si>
  <si>
    <t>Zagata, L; Sutherland, LA</t>
  </si>
  <si>
    <t>Zagata, Lukas; Sutherland, Lee-Ann</t>
  </si>
  <si>
    <t>Deconstructing the 'young farmer problem in Europe': Towards a research agenda</t>
  </si>
  <si>
    <t>Young farmer; New entrants; Farm succession; Ageing farmers; CAP reform</t>
  </si>
  <si>
    <t>FAMILY FARMS; AGRICULTURAL POLICY; POST-PRODUCTIVISM; RURAL-DEVELOPMENT; SUCCESSION; STRATEGIES; HOUSEHOLDS; PARTICIPATION; ENTRANTS; INSIGHTS</t>
  </si>
  <si>
    <t>In this paper we assess the evidence for a 'young farmer problem' in Europe, deconstructing the underpinning arguments through a review of recent literature and statistical analysis of Eurostat figures. We find a major inconsistency between European policy documents, which conflate young farm holders with new entrants; Eurostat numbers, which focus on young sole holders; and the academic literature, which consistently demonstrates the importance of farming successors to farm business development. Analysis of Eurostat figures evidences considerable national differences in young farmer numbers, suggesting that there is no shortage of young farmers at national level in Germany, France, Switzerland, Finland, Austria, France, the Czech Republic and Poland. The apparent shortage of young farmers occurs in countries where small-scale holdings are more prevalent, particularly Portugal, Italy, Romania and Greece. The statistical analysis also demonstrates considerable differences in farm structure between old and new member states, and provides support for the contention that young sole holders are more likely to operate modernised, profitable farms. The authors argue that there is insufficient eVidence to adequately inform debates about the role of young people in European agriculture, proposing a research agenda which includes more consistent conceptualization of the 'young farmer problem', targeted research on the role of young people in agricultural innovations, assessment of regional differences within countries, and identification of farm succession processes in new EU Member States. (C) 2015 Elsevier Ltd. All rights reserved.</t>
  </si>
  <si>
    <t>[Zagata, Lukas] Czech Univ Life Sci Prague, Fac Econ &amp; Management, Prague 16521 6, Suchdol, Czech Republic; [Sutherland, Lee-Ann] James Hutton Inst, Social Econ &amp; Geog Sci Grp, Aberdeen, Scotland</t>
  </si>
  <si>
    <t>Czech University of Life Sciences Prague; James Hutton Institute</t>
  </si>
  <si>
    <t>Zagata, L (corresponding author), Czech Univ Life Sci Prague, Fac Econ &amp; Management, Kamycka 129, Prague 16521 6, Suchdol, Czech Republic.</t>
  </si>
  <si>
    <t>zagata@pef.czu.cz</t>
  </si>
  <si>
    <t>Zagata, Lukas/B-2872-2013</t>
  </si>
  <si>
    <t>Zagata, Lukas/0000-0002-0170-8516</t>
  </si>
  <si>
    <t>European Union [265394]; Czech University of Life Sciences Prague for the CIGA Project [20141016]; Scottish Government's Strategic Research Programme</t>
  </si>
  <si>
    <t>European Union(European Union (EU)); Czech University of Life Sciences Prague for the CIGA Project; Scottish Government's Strategic Research Programme</t>
  </si>
  <si>
    <t>The research leading to these results has received funding from the European Union's Seventh Framework Programme (FP7/2007-2013) for the FarmPath Project, under grant agreement no 265394 (see Article II.30. of the Grant Agreement), from the Czech University of Life Sciences Prague for the CIGA Project nr. 20141016 and from the Scottish Government's Strategic Research Programme (2011-2016). The publication reflects the views of the authors and not those of the European Commission.</t>
  </si>
  <si>
    <t>10.1016/j.jrurstud.2015.01.003</t>
  </si>
  <si>
    <t>CF6MD</t>
  </si>
  <si>
    <t>WOS:000352669900004</t>
  </si>
  <si>
    <t>Ciesielská, J</t>
  </si>
  <si>
    <t>Ciesielska, Joanna</t>
  </si>
  <si>
    <t>New media literature through the eyes of (some) Polish researchers</t>
  </si>
  <si>
    <t>CESKA LITERATURA</t>
  </si>
  <si>
    <t>Czech</t>
  </si>
  <si>
    <t>liberature; hypertext; internet; techsts; new media; Polish literature</t>
  </si>
  <si>
    <t>The strong development of the Net, which is a decentralized democratic space for communication, as well as for existence itself and (artistic) creation, has on the one hand drawn the attention of part of the scholarly community from various backgrounds (with media analyses commenced in Poland by researchers into audiovisual culture progressively engaging the attention of sociologists, culture theorists, literary scholars and many others), while on the other hand this Net has become the 'living environment' for the young generation, which has moved on from mere reading/user experience of new media works to their mature reflection and theoretical consolidation within the humanities and sometimes even to artistic performances realized within the digital environment. Several initially minor projects (Ha!art, Tecksy) have grown into a major platform bringing together, promoting and exploring new media art. Their respect for traditional research tools combines with new ways of viewing remediated art. This article is an attempt to reconstruct and analyse this theoretical and artistic reflection, taking into account the specific nature of its realization.</t>
  </si>
  <si>
    <t>[Ciesielska, Joanna] Comenius Univ, Filozoficka Fak, Bratislava 81806, Slovakia</t>
  </si>
  <si>
    <t>Comenius University Bratislava</t>
  </si>
  <si>
    <t>Ciesielská, J (corresponding author), Comenius Univ, Filozoficka Fak, Bratislava 81806, Slovakia.</t>
  </si>
  <si>
    <t>ioanac@wp.pl</t>
  </si>
  <si>
    <t>CZECH ACAD SCIENCES, INST CZECH LITERATURE</t>
  </si>
  <si>
    <t>PRAGUE 1</t>
  </si>
  <si>
    <t>NA FLORENCI 3, PP 14, PRAGUE 1 110 15, CZECH REPUBLIC</t>
  </si>
  <si>
    <t>0009-0468</t>
  </si>
  <si>
    <t>CESK LIT</t>
  </si>
  <si>
    <t>Cesk. Lit.</t>
  </si>
  <si>
    <t>DE7RP</t>
  </si>
  <si>
    <t>WOS:000370834700006</t>
  </si>
  <si>
    <t>Jakubowska, U; Kaniasty, K</t>
  </si>
  <si>
    <t>Jakubowska, Urszula; Kaniasty, Krzysztof</t>
  </si>
  <si>
    <t>PREDICTORS OF POLITICAL PARTICIPATION IN POLAND: GENDER AND PERIOD EFFECTS IN THE CONTEXT OF POLITICAL TRANSFORMATION</t>
  </si>
  <si>
    <t>CESKOSLOVENSKA PSYCHOLOGIE</t>
  </si>
  <si>
    <t>political participation; gender gap; generation effect; period effect; post-communist Poland</t>
  </si>
  <si>
    <t>ATTITUDES; SCALE; GAP</t>
  </si>
  <si>
    <t>The present study examined gender and generation differences in political participation of Poles twenty two years after the collapse of the communist regime in Central and Eastern Europe. Participation in various political activities (both electoral and legal non-electoral behaviors) was assessed in a nationwide random sample of 400 adults interviewed face-to-face in their homes at the end of 2011. A hierarchical regression analysis, that induced several relevant predictor variables, revealed a strong main effect of age and a significant Gender X Age interaction. Participation in political activities increased with age for both genders, but a clear gender gap of lower political participation among women emerged prominently in late middle adulthood (among respondents over 57 years of age). The levels of overall political participation among younger and middle-aged Poles were similarly low for both genders. In general, the youngest respondents, those entering their political lives during the post-communist transformation, were less politically active than middle aged and older age citizens.</t>
  </si>
  <si>
    <t>[Jakubowska, Urszula; Kaniasty, Krzysztof] Polish Acad Sci, Inst Psychol, PL-00901 Warsaw, Poland; [Kaniasty, Krzysztof] Indiana Univ Penn, Indiana, PA 15705 USA</t>
  </si>
  <si>
    <t>Polish Academy of Sciences; Institute of Psychology of the Polish Academy of Sciences; Pennsylvania State System of Higher Education (PASSHE); Indiana University of Pennsylvania</t>
  </si>
  <si>
    <t>Jakubowska, U (corresponding author), Polish Acad Sci, Inst Psychol, PL-00901 Warsaw, Poland.</t>
  </si>
  <si>
    <t>Urszula.Jakubowska@psych.pan.pl</t>
  </si>
  <si>
    <t>Jakubowska, Urszula Maria/JKI-7803-2023; Jakubowska, Urszula Teresa/M-7672-2017</t>
  </si>
  <si>
    <t>Jakubowska, Urszula Teresa/0000-0001-6912-5176</t>
  </si>
  <si>
    <t>National Science Centre, Poland [N N106 367740]</t>
  </si>
  <si>
    <t>This research was supported by Grant N N106 367740, Urszula Jakubowska, Principal Investigator, from the National Science Centre, Poland.</t>
  </si>
  <si>
    <t>ACADEMIA</t>
  </si>
  <si>
    <t>PUBL HOUSE CZECH ACAD SCI VODICKOVA 40, PRAGUE 1 112 29, CZECH REPUBLIC</t>
  </si>
  <si>
    <t>0009-062X</t>
  </si>
  <si>
    <t>1804-6436</t>
  </si>
  <si>
    <t>CESK PSYCHOL</t>
  </si>
  <si>
    <t>Cesk. Psychol.</t>
  </si>
  <si>
    <t>S</t>
  </si>
  <si>
    <t>CY1CU</t>
  </si>
  <si>
    <t>WOS:000366145100009</t>
  </si>
  <si>
    <t>Karjahärm, T</t>
  </si>
  <si>
    <t>Karjahaerm, Toomas</t>
  </si>
  <si>
    <t>Socialists and Terrorists in the Revolution of 1905</t>
  </si>
  <si>
    <t>TUNA-AJALOOKULTUURI AJAKIRI</t>
  </si>
  <si>
    <t>Estonian</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</si>
  <si>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</si>
  <si>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</si>
  <si>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</si>
  <si>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toomas.karjaharm@tlu.ee</t>
  </si>
  <si>
    <t>RAHVUSARHIV-NATL ARCH ESTONIA</t>
  </si>
  <si>
    <t>TALLINN</t>
  </si>
  <si>
    <t>TONISMAGI 16, TALLINN, 10119, ESTONIA</t>
  </si>
  <si>
    <t>1406-4030</t>
  </si>
  <si>
    <t>TUNA-AJALOOKULT AJAK</t>
  </si>
  <si>
    <t>Tuna-Ajalookultuuri Ajak.</t>
  </si>
  <si>
    <t>DE7XW</t>
  </si>
  <si>
    <t>WOS:000370851400004</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</si>
  <si>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</si>
  <si>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</si>
  <si>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</si>
  <si>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CYBERPSYCHOLOGY-JOURNAL OF PSYCHOSOCIAL RESEARCH ON CYBERSPACE</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</si>
  <si>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</si>
  <si>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</si>
  <si>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</si>
  <si>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</si>
  <si>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</si>
  <si>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</si>
  <si>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</si>
  <si>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MASARYKOVA UNIV, FAC SOCIAL STUDIES</t>
  </si>
  <si>
    <t>BRNO</t>
  </si>
  <si>
    <t>JOSTOVA 10, BRNO, 602 00, CZECH REPUBLIC</t>
  </si>
  <si>
    <t>1802-7962</t>
  </si>
  <si>
    <t>CYBERPSYCHOLOGY</t>
  </si>
  <si>
    <t>Cyberpsychology</t>
  </si>
  <si>
    <t>10.5817/CP2015-2-4</t>
  </si>
  <si>
    <t>Communication; Psychology, Multidisciplinary</t>
  </si>
  <si>
    <t>Communication; Psychology</t>
  </si>
  <si>
    <t>V23OT</t>
  </si>
  <si>
    <t>WOS:000215099400001</t>
  </si>
  <si>
    <t>Mynarska, M; Baranowska-Rataj, A; Matysiak, A</t>
  </si>
  <si>
    <t>Mynarska, Monika; Baranowska-Rataj, Anna; Matysiak, Anna</t>
  </si>
  <si>
    <t>Free to stay, free to leave: Insights from Poland into the meaning of cohabitation</t>
  </si>
  <si>
    <t>DEMOGRAPHIC RESEARCH</t>
  </si>
  <si>
    <t>PRE-ENGAGEMENT COHABITATION; DIVISION-OF-LABOR; PREMARITAL COHABITATION; EUROPEAN COUNTRIES; UNITED-STATES; COHABITING RELATIONSHIPS; COMPARATIVE PERSPECTIVE; MARRIED-COUPLES; MARITAL-STATUS; ATTITUDES</t>
  </si>
  <si>
    <t>BACKGROUND Previous studies have shown that in Poland cohabitation is most of all a transitory step or a testing period before marriage. Polish law does not recognize this living arrangement and it has been portrayed as uncommitted and short-lived. However, few studies have investigated what cohabitation means for relationships, especially with respect to freedom. OBJECTIVE We explore how young people in Poland understand and evaluate freedom in cohabitation. We investigate how they view the role freedom plays in couple dynamics and in relationship development. METHODS We analyze data from focus group interviews conducted in Warsaw with men and women aged 25-40. We identify passages in which opinions on cohabitation and marriage are discussed, and use bottom-up coding and the constant comparative method to reconstruct different perspectives on the issue of freedom in cohabitation. RESULTS The respondents argued that cohabitation offers the partners freedom to leave a union at any time with few repercussions. On the negative side, the freedom related to cohabitation brings insecurity, especially for young mothers. On the positive side, it offers relaxed conditions for testing a relationship, grants partners independence, and encourages cohabitors to keep their relationship interesting, precisely because it is fragile and easy to dissolve. CONCLUSIONS The open nature of cohabitation offers benefits to partners, but does not provide secure conditions for childbearing. As long as the couple is not planning to have children, however, the benefits of cohabitation are likely to be seen as outweighing the disadvantages.</t>
  </si>
  <si>
    <t>[Mynarska, Monika] Cardinal Stefan Wyszynski Univ, Inst Psychol, Warsaw, Poland; [Baranowska-Rataj, Anna] Warsaw Sch Econ, Inst Stat &amp; Demog, Warsaw, Poland; [Baranowska-Rataj, Anna] Umea Univ, Dept Sociol, S-90187 Umea, Sweden; [Matysiak, Anna] Austrian Acad Sci, Vienna Inst Demog, Wittgenstein Ctr, IIASA,VID OEAW,WU, A-1010 Vienna, Austria; [Matysiak, Anna] Warsaw Sch Econ, Inst Stat &amp; Demog, Warsaw, Poland</t>
  </si>
  <si>
    <t>Cardinal Stefan Wyszynski University in Warsaw; Warsaw School of Economics; Umea University; International Institute for Applied Systems Analysis (IIASA); Austrian Academy of Sciences; Warsaw School of Economics</t>
  </si>
  <si>
    <t>Mynarska, M (corresponding author), Cardinal Stefan Wyszynski Univ, Inst Psychol, Warsaw, Poland.</t>
  </si>
  <si>
    <t>m.mynarska@uksw.edu.pl</t>
  </si>
  <si>
    <t>Mynarska, Monika/I-5149-2019; Matysiak, Anna/ABA-2187-2020; Matysiak, Anna/ABC-7899-2021</t>
  </si>
  <si>
    <t>Mynarska, Monika/0000-0002-9702-6009; Matysiak, Anna/0000-0002-8883-3925</t>
  </si>
  <si>
    <t>MAX PLANCK INST DEMOGRAPHIC RESEARCH</t>
  </si>
  <si>
    <t>ROSTOCK</t>
  </si>
  <si>
    <t>KONRAD-ZUSE-STR1, ROSTOCK, 18057, GERMANY</t>
  </si>
  <si>
    <t>1435-9871</t>
  </si>
  <si>
    <t>DEMOGR RES</t>
  </si>
  <si>
    <t>Demogr. Res.</t>
  </si>
  <si>
    <t>NOV 12</t>
  </si>
  <si>
    <t>10.4054/DemRes.2014.31.36</t>
  </si>
  <si>
    <t>AT6JH</t>
  </si>
  <si>
    <t>Green Published, Green Accepted, gold, Green Submitted</t>
  </si>
  <si>
    <t>WOS:000345044700003</t>
  </si>
  <si>
    <t>Myszka, A; Weiss, E; Piontek, J</t>
  </si>
  <si>
    <t>Myszka, Anna; Weiss, Elizabeth; Piontek, Janusz</t>
  </si>
  <si>
    <t>Is vertebral body osteophytosis a reliable indicator of occupational stress?</t>
  </si>
  <si>
    <t>physical activity patterns; vertebral osteophytosis; entheseal change; medieval burial site; Cedynia; Poland</t>
  </si>
  <si>
    <t>UNDERSTANDING MUSCLE MARKERS; STANDARDIZED SCORING METHOD; DEGENERATIVE JOINT DISEASE; LUMBAR DISC DEGENERATION; SEX-DIFFERENCES; MUSCULOSKELETAL; SPINE; AGE; ENTHESOPATHIES; POPULATION</t>
  </si>
  <si>
    <t>Whether activity patterns cause vertebral body osteophytosis (VO) remains unanswered. Although, many previous researchers indicate physical activity as an etiological factor of VO, a number of recent studies have questioned this conclusion. Thus, using a sample of 101 adult males from medieval Poland, this current study examines whether individuals with VO have greater entheseal change (EC) scores since EC are commonly used as an indicator of activity. The sample was divided into younger adults (20 to 40 years old) and older adults (41 to 56 years old). Three aggregate variables (aggregate VO, upper limb ECs, and lower limb ECs) were created to determine whether VO may be useful in activity pattern reconstructions. No significant age differences were found and, thus, all correlations were run without age controls. A significant positive correlation was found between aggregate VO and lower limb EC (rho = 0.347, p &lt; 0.01). The existence of the correlation between aggregate VO and lower limb EC in this study implies that vertebral osteophytosis may relate to occupational stresses and there may be similar etiologies present in VO and EC formation, but there remains much unexplained variance that suggests that VO and EC etiologies are complex.</t>
  </si>
  <si>
    <t>[Myszka, Anna; Piontek, Janusz] Adam Mickiewicz Univ, Fac Biol, Inst Anthropol, Poznan, Poland; [Weiss, Elizabeth] San Jose State Univ, Dept Anthropol, San Jose, CA 95192 USA</t>
  </si>
  <si>
    <t>Adam Mickiewicz University; California State University System; San Jose State University</t>
  </si>
  <si>
    <t>Myszka, A (corresponding author), Adam Mickiewicz Univ, Fac Biol, Inst Anthropol, Poznan, Poland.</t>
  </si>
  <si>
    <t>myszanka@amu.edu.pl</t>
  </si>
  <si>
    <t>Myszka, Anna/IAR-2632-2023</t>
  </si>
  <si>
    <t>Myszka, Anna/0000-0003-1327-3369; Weiss, Elizabeth/0000-0001-8545-4527</t>
  </si>
  <si>
    <t>10.1127/0003-5548/2014/0414</t>
  </si>
  <si>
    <t>AX1CP</t>
  </si>
  <si>
    <t>WOS:000346686200005</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</si>
  <si>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</si>
  <si>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</si>
  <si>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</si>
  <si>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TIME &amp; SOCIETY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</si>
  <si>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</si>
  <si>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</si>
  <si>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</si>
  <si>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</si>
  <si>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</si>
  <si>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</si>
  <si>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</si>
  <si>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</si>
  <si>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</si>
  <si>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0961-463X</t>
  </si>
  <si>
    <t>1461-7463</t>
  </si>
  <si>
    <t>TIME SOC</t>
  </si>
  <si>
    <t>Time Soc.</t>
  </si>
  <si>
    <t>10.1177/0961463X14535911</t>
  </si>
  <si>
    <t>AQ7ZB</t>
  </si>
  <si>
    <t>WOS:000343038400007</t>
  </si>
  <si>
    <t>Pavlova, MK; Silbereisen, RK; Sijko, K</t>
  </si>
  <si>
    <t>Pavlova, Maria K.; Silbereisen, Rainer K.; Sijko, Kamil</t>
  </si>
  <si>
    <t>Social Participation in Poland: Links to Emotional Well-Being and Risky Alcohol Consumption</t>
  </si>
  <si>
    <t>SOCIAL INDICATORS RESEARCH</t>
  </si>
  <si>
    <t>Social capital; Social participation; Formal and informal ties; Volunteering; Mental health; Alcohol abuse</t>
  </si>
  <si>
    <t>VOLUNTEER WORK; MENTAL-HEALTH; DRUG-USE; DRINKING; DEPRESSION; ADD</t>
  </si>
  <si>
    <t>Social participation has been hypothesised to have both positive and negative impact on health outcomes via a variety of pathways, but previous studies have found few significant effects of social participation, and there is a lack of research from post-communist societies, which are known to be low on social capital. Using cross-sectional data from Poland on 2,970 individuals surveyed in 2009, we investigated the individual-level relationships between formal and informal social participation, emotional well-being, and risky alcohol consumption while controlling for demographic variables, socioeconomic status, employment and partnership status, health, religiosity, and generalised trust. Frequent joint activities with friends and neighbours were related to higher positive affect but also to more risky alcohol consumption. Membership in voluntary organisations was associated with more risky alcohol consumption, especially among younger males and for certain types of organisations. In contrast, volunteer work was related to higher positive affect and fewer depressive symptoms in the whole sample and to less risky alcohol consumption among the younger participants. The findings illustrate that some types of social participation, even if they are not typical of a given context (e.g., volunteering in Poland), may be more beneficial than others.</t>
  </si>
  <si>
    <t>[Pavlova, Maria K.; Silbereisen, Rainer K.] Univ Jena, CADS, D-07743 Jena, Germany; [Sijko, Kamil] Polish Educ Res Inst, PL-01180 Warsaw, Poland</t>
  </si>
  <si>
    <t>Friedrich Schiller University of Jena</t>
  </si>
  <si>
    <t>Pavlova, MK (corresponding author), Univ Jena, CADS, Semmelweisstr 12, D-07743 Jena, Germany.</t>
  </si>
  <si>
    <t>maria.pavlova@uni-jena.de</t>
  </si>
  <si>
    <t>Pavlova, Maria K/AFK-4068-2022</t>
  </si>
  <si>
    <t>Pavlova, Maria K/0000-0002-2074-1063</t>
  </si>
  <si>
    <t>0303-8300</t>
  </si>
  <si>
    <t>1573-0921</t>
  </si>
  <si>
    <t>SOC INDIC RES</t>
  </si>
  <si>
    <t>Soc. Indic. Res.</t>
  </si>
  <si>
    <t>10.1007/s11205-013-0332-9</t>
  </si>
  <si>
    <t>Social Sciences, Interdisciplinary; Sociology</t>
  </si>
  <si>
    <t>Social Sciences - Other Topics; Sociology</t>
  </si>
  <si>
    <t>AE7LE</t>
  </si>
  <si>
    <t>WOS:000334178600002</t>
  </si>
  <si>
    <t>In Sunshine and Joy? The Story of Medem Sanatorium in Miedzeszyn</t>
  </si>
  <si>
    <t>Medem Sanatorium; Bund; Yiddish; interwar Poland; doikayt</t>
  </si>
  <si>
    <t>Medem Sanatorium in Miedzeszyn was one of the most famous establishments of TSYSHO, the Central Yiddish School Organization, in interwar Poland. Although not officially associated with the Bund, it unofficially promoted Bundist ideals through its teaching staff. This article aims to examine the educational methods of Medem Sanatorium in Miedzeszyn. Medem served as a central space for Bundist ideology, attracting such figures as Polish radical socialist Wanda Wasilewska, and hosting, among others, a young Marek Edelman, the future leader of the Warsaw ghetto uprising. Showing the activities and struggles of the institution the author touches different problems of the Polish interwar period: the entanglement of Bundist ideology, everyday life, religious practices, and, last but not least, politics towards Yiddish. Ultimately, the author underlines that the Medem Sanatorium was a part of a broader action concentrated on creating a new secular Jewish culture.</t>
  </si>
  <si>
    <t>Jagiellonian Univ, Inst Jewish Studies, Krakow, Poland</t>
  </si>
  <si>
    <t>Kozlowska, M (corresponding author), Jagiellonian Univ, Inst Jewish Studies, Krakow, Poland.</t>
  </si>
  <si>
    <t>10.1177/0888325413494772</t>
  </si>
  <si>
    <t>289ZT</t>
  </si>
  <si>
    <t>WOS:000329722100004</t>
  </si>
  <si>
    <t>Tomasik, MJ; Silbereisen, RK; Lechner, CM; Wasilewski, J</t>
  </si>
  <si>
    <t>Tomasik, Martin J.; Silbereisen, Rainer K.; Lechner, Clemens M.; Wasilewski, Jacek</t>
  </si>
  <si>
    <t>Negotiating Demands of Social Change in Young and Middle-Aged Adults from Poland</t>
  </si>
  <si>
    <t>INTERNATIONAL JOURNAL OF STRESS MANAGEMENT</t>
  </si>
  <si>
    <t>globalization; appraisals; control; coping; social change</t>
  </si>
  <si>
    <t>GENDER-DIFFERENCES; STRESS; RESOURCES; DETERMINANTS; ADJUSTMENT; STRATEGIES; APPRAISAL; RESPONSES; SUPPORT; MODEL</t>
  </si>
  <si>
    <t>Social and economic changes on the societal macro level, such as globalization, pluralization, and demographic shifts, create new demands that produce stress and require behavioral adaptation. In this large-sample correlational study, which replicates a similar study previously conducted in Germany, we investigated how young and middle-aged adults from Poland (N = 2,541) negotiated these demands. Dependent variables were engagement and disengagement strategies as defined by the motivational theory of life span development. By using planned contrasts between engagement (selective primary, selective secondary, and compensatory primary control) and disengagement (compensatory secondary control) in a repeated-measures ANOVA, we found a strong (eta(2) = .48) preference for engagement over disengagement. Multivariate regression analyses revealed that the engagement and disengagement strategies were only modestly related to sociodemographic characteristics such as age, gender, employment, and partnership status (.00 &lt; vertical bar beta vertical bar &lt; .13). Primary appraisal of the demands in terms of challenge/threat and gains/losses were correlated with engagement and disengagement (.01 &lt; vertical bar beta vertical bar &lt; .16), but direction and size of the coefficients differed from what was previously found in Germany. Secondary appraisal of the demands in terms of their controllability (.04 &lt; vertical bar beta vertical bar &lt; .21) and the perceived load of demands itself (.12 &lt; vertical bar beta vertical bar &lt; .22) turned out to be the most relevant predictors of the engagement and disengagement strategies. By contrasting these results against earlier findings obtained in Germany, we argue that the differences in how people negotiate social change in the two countries are rooted in their different systems of welfare and social security.</t>
  </si>
  <si>
    <t>[Tomasik, Martin J.] Univ Zurich, Dept Psychol, CH-8050 Zurich, Switzerland; [Silbereisen, Rainer K.; Lechner, Clemens M.] Univ Jena, Dept Psychol, D-07745 Jena, Germany; [Wasilewski, Jacek] Warsaw Sch Social Sci &amp; Humanities, Dept Sociol, Warsaw, Poland</t>
  </si>
  <si>
    <t>University of Zurich; Friedrich Schiller University of Jena; SWPS University of Social Sciences &amp; Humanities</t>
  </si>
  <si>
    <t>Tomasik, MJ (corresponding author), Univ Zurich, Dept Psychol, Binzmuhlestr 14,Postfach 11, CH-8050 Zurich, Switzerland.</t>
  </si>
  <si>
    <t>tomasik@psychologie.uzh.ch</t>
  </si>
  <si>
    <t>Tomasik, Martin/HII-4691-2022; Wasilewski, Jacek/AAG-5643-2019; Lechner, Clemens/ABD-9999-2021; Tomasik, Martin J./ABH-2675-2021</t>
  </si>
  <si>
    <t>Tomasik, Martin/0000-0001-5235-3551; Lechner, Clemens/0000-0003-3053-8701; Tomasik, Martin J./0000-0001-5235-3551</t>
  </si>
  <si>
    <t>AMER PSYCHOLOGICAL ASSOC</t>
  </si>
  <si>
    <t>750 FIRST ST NE, WASHINGTON, DC 20002-4242 USA</t>
  </si>
  <si>
    <t>1072-5245</t>
  </si>
  <si>
    <t>1573-3424</t>
  </si>
  <si>
    <t>INT J STRESS MANAGE</t>
  </si>
  <si>
    <t>Int. J. Stress Manage.</t>
  </si>
  <si>
    <t>10.1037/a0033935</t>
  </si>
  <si>
    <t>Psychology, Applied</t>
  </si>
  <si>
    <t>198MS</t>
  </si>
  <si>
    <t>WOS:000322927600003</t>
  </si>
  <si>
    <t>Haladewicz-Grzelak, M; Wilson, A</t>
  </si>
  <si>
    <t>Haladewicz-Grzelak, Malgorzata; Wilson, Andrew</t>
  </si>
  <si>
    <t>Mapping Skeuomorphic Artifacts among Polish Young Adults: A Semantic Differential Study of Sculptures at the Lichen Pilgrimage Centre</t>
  </si>
  <si>
    <t>semantic differential; sacred/profane scale; contemporary pilgrimage centre; skeuopmorphic sculptures; young adults</t>
  </si>
  <si>
    <t>SAMPLE-SIZE; LIVES</t>
  </si>
  <si>
    <t>Surprisingly little is known about the religious attitudes of young adults in Poland. Existing scholarship is usually written from a prescriptive view: how young people should behave or what they should do. Quantitive studies, where the researcher's voice is not heard, but, rather, young people have a chance 'to speak' for themselves, appears to be lacking. This article aims to redress this gap to some extent by quantitatively studying young adults' attitudes to sculptures erected in Poland's largest modern pilgrimage venue (Lichen). The paper also aims to contribute to understanding how the sacred is negotiated in a contemporary Catholic pilgrimage venue. We show how respondents actively create the sacrum dimension and how it correlates with the axes of Potency! Activity / Evaluation. We posit a semantically amorphous structure for the sculptural objects at the Lichen centre and use a semantic differential technique to extract affectively oriented dimensions in attitudes towards these skeuomorphic objects. The results highlight important implications for the understanding of religion in post-modernity and of the phenomenon of modern mega-centers of religious worship. They also support the view of secularization and sacralization as two additive concomitant processes, and of 'sacred' / 'profane' as gradient, rather than binary features. SD has been widely used as an analytical tool in sociological research to measure metaphorical meaning and societal attitudes to brands and particular products (e.g. Osgood 1981; Minato 1983). However, it has rarely been applied to investigate the boundary between the sacred and the secular, or ways of objectifying the sacred (e.g. Muthen 1977). We explore this possibility, drawing on a dataset of 100 questionnaires administered to undergraduate students in a middle-sized town in Poland in October-December 2012. We hope our research will contribute to an understanding of the wider issue of what societal products like material objects can tell us about experiencing the sacred in contemporary society.</t>
  </si>
  <si>
    <t>[Haladewicz-Grzelak, Malgorzata] Opole Univ Technol, Dept Foreign Languages, Opole, Poland; [Wilson, Andrew] Univ Lancaster, Dept Linguist &amp; English Language, Lancaster LA1 4YW, England</t>
  </si>
  <si>
    <t>Opole University of Technology; Lancaster University</t>
  </si>
  <si>
    <t>Haladewicz-Grzelak, M (corresponding author), Opole Univ Technol, Dept Foreign Languages, Opole, Poland.</t>
  </si>
  <si>
    <t>m.haladewicz-grzelak@po.opole.pl; a.wilson@lancaster.ac.uk</t>
  </si>
  <si>
    <t>Haładewicz-Grzelak, Małgorzata/AAI-7694-2020</t>
  </si>
  <si>
    <t>Wilson, Andrew/0000-0003-3345-9048; Haladewicz-Grzelak, Malgorzata/0000-0002-0036-9778</t>
  </si>
  <si>
    <t>118JT</t>
  </si>
  <si>
    <t>WOS:000317022500006</t>
  </si>
  <si>
    <t>Krings, T; Bobek, A; Moriarty, E; Salamonska, J; Wickham, J</t>
  </si>
  <si>
    <t>Krings, Torben; Bobek, Alicja; Moriarty, Elaine; Salamonska, Justyna; Wickham, James</t>
  </si>
  <si>
    <t>Polish Migration to Ireland: 'Free Movers' in the New European Mobility Space</t>
  </si>
  <si>
    <t>JOURNAL OF ETHNIC AND MIGRATION STUDIES</t>
  </si>
  <si>
    <t>EU Enlargement; Ireland; Poland; Mobility; Freedom of Movement</t>
  </si>
  <si>
    <t>INTERNATIONAL MIGRATION; IMMIGRANTS; ECONOMIES; MOVEMENT</t>
  </si>
  <si>
    <t>Since EU enlargement in 2004, Ireland has emerged as a major destination for Polish migrants. What are the particular features of this East-West migration? Based on repeat interviews with Polish migrants as part of a Qualitative Panel Study, we show that this migration is characterised by new mobility patterns. As free movers', Polish migrants are more mobile across national borders and within national labour markets. This affords them new opportunities beyond the employment experience. The younger and more educated of these migrants, especially, are part of a new generation of mobile Europeans for whom the move abroad is not only work-related but also involves lifestyle choices as part of a broader aspiration for self-development. The new mobility strategies of migrants become visible even in an economic downturn wherein Ireland has been hit by an unprecedented recession.</t>
  </si>
  <si>
    <t>[Krings, Torben] Johannes Kepler Univ Linz, A-4040 Linz, Austria; [Bobek, Alicja; Moriarty, Elaine; Salamonska, Justyna; Wickham, James] Univ Dublin Trinity Coll, Dept Sociol, Dublin 2, Ireland</t>
  </si>
  <si>
    <t>Johannes Kepler University Linz; Trinity College Dublin</t>
  </si>
  <si>
    <t>Krings, T (corresponding author), Johannes Kepler Univ Linz, Inst Soziol, Altenbergerstr 69, A-4040 Linz, Austria.</t>
  </si>
  <si>
    <t>torben.krings@jku.at</t>
  </si>
  <si>
    <t>Moriarty, Elaine/P-6237-2015</t>
  </si>
  <si>
    <t>Moriarty, Elaine/0000-0001-8077-0205; Krings, Torben/0000-0002-1805-0917; Salamonska, Justyna/0000-0003-1268-342X; Bobek, Alicja/0000-0002-0957-0419; Wickham, James/0000-0002-5822-3042</t>
  </si>
  <si>
    <t>1369-183X</t>
  </si>
  <si>
    <t>1469-9451</t>
  </si>
  <si>
    <t>J ETHN MIGR STUD</t>
  </si>
  <si>
    <t>J. Ethn. Migr. Stud.</t>
  </si>
  <si>
    <t>JAN 1</t>
  </si>
  <si>
    <t>10.1080/1369183X.2012.723250</t>
  </si>
  <si>
    <t>Demography; Ethnic Studies</t>
  </si>
  <si>
    <t>238AW</t>
  </si>
  <si>
    <t>WOS:000325913800005</t>
  </si>
  <si>
    <t>Gasiorowski, S</t>
  </si>
  <si>
    <t>Gasiorowski, Stefan</t>
  </si>
  <si>
    <t>Zarach Zarachowicz and his Elevation to the Office of Halicz Hazzan in 1929. A Contribution to the History of Karaite Liturgy</t>
  </si>
  <si>
    <t>KWARTALNIK HISTORII ZYDOW-JEWISH HISTORY QUARTERLY</t>
  </si>
  <si>
    <t>Karaims; Halicz; kenesa; rites; hazzan; hakham</t>
  </si>
  <si>
    <t>Zarach, Zarachowicz was born in Halicz (now Halych) in 1890. He was the son of Mojsz and Estera nee Eszwowicz, members of the local Karaite community (dzhymat), whose origins reputedly go back to the mid-13th century. In 1915, Zarachowicz left Halicz for Simferopol in the Crimea. This is where he went to a Karaite religious school. After World War II he returned to his home town and, upon securing a source of subsistence (he got a job in the District Court), he engaged in the activity of the Karaite community. In 1919 he was elected member of its board and secretary. lie also began to engage in Karaite cultural activities. He was one of the founders, editors and contributors to Mysl Karaimska, a scientific, literary and social periodical which appeared in Vilnius from 1924 to 1939. In 1929, Seraj Markowicz Szapszal, the hakham (superior) of the Karaites in Poland, appointed Zarachowicz a junior hazzan in Halicz. The ceremony of presenting the appointment to Karate clergyman and the new hazzan's first service took place in the kenesa in Halicz on December 21, 1929. A detailed account of the occasion was preserved in the form of a letter from Halicz hazzan Izaak Abrahamowicz to Szapszal. On this basis it it possible to trace back in detail the course of the solemn, three-hour long service. Many of the actions referred to in it, performed by Karaite clergymen and the faithful gathered in the Halicz house of prayer must have been elements of the liturgy of the Karaite service repeated every Saturday. The solemn service started with a Prayer recided by the new hazzan, wearing liturgical dress borrowed from the elder hazzan. Then the elder hazzan ceremoniously took sacred scrolls of the Torah out of the receptacle called hekhal and read a blessing from them at the request of the new hazzan. Next the young hazzan and his next of kin and the leaders of the local dzhymat were asked to read selected passages from the Scriptures and further blessings. After these readings, which the congregation listened standing up, and after the final blessing of the elder hazzan, the Torah was returned to the hekhal, whereupon the spiritual leader of the Halicz community delivered a sermon focused on this one event, the elevation of a community member to the dignity of hazzan. Next the deed of appointment of Zarach Zarachowicz to the position of hazzan, recorded by the hakham of the Republic of Nand, S. Szapszal, was read out in Hebrew and in Karaite, and was handed to him with a special blessing by the elder hazzan. The congregation next sang religious songs, whereupon a letter of congratulations for the new hazzan was read out, followed by a. blessing for Zarachowicz and the whole dzhymat. Finally the elder hazzan read out the usual Saturday blessings, The service was ended by the young hazzan, who took the opportunity to invite the participants to a home reception.. Despite his pastoral duties, Zarachowicz continued to be active in the social and cultural field. Among other things, hp became a member of the board of the Society of of Friends of Karaite History and Literature, set up in Vilnius, and was also member of the editorial board of the periodical Mysl Karaimska. He also published his articles in the Karaim-language periodical Karaj Awazy (Glos Karaima) published in Luck. In 1933 he was elected Member of the Board of the Karaim Denominational Group in Halicz and around the end of that year he acted as senior hazzan in Halicz. In 1938, he received a Silver Cross of Merit for his work for the benefit of the Karaite Religious Union of the Republic of Poland. Unfortunately, there are no accounts of hazzan Zarachowicz's fate during world war II, similarly, little is known about his post-war years, other than that he continued to work in the Halicz court as clerk. However, he was persecuted by the Soviet authorities for holding the office of a Karaite clergyman. The pressure exerted on him proved too strong. On December 11, 1952 he took his life by plunging into the Dniester, leaving a wife and three children, two daughters and a son. Presumably already after her mother's death, Zarachowicz's daughter Ada donated his father's book collection to the Karaite library in Eupatoria in the Crimea. This article is a contribution to the study of the history of Halicz dzhymat, as well as of Karaite religious rites. The fact that Polish hakham decided to appoint a hazzan in Halicz, despite the fact that another cleric was already holding office there, which could attest to the demographic growth of the local community, resulting in a growth of burdens on the officers of the local community.</t>
  </si>
  <si>
    <t>JEWISH HISTORICAL INST</t>
  </si>
  <si>
    <t>UL TLOMACKIE 3-5, WARSAW, 00-090, POLAND</t>
  </si>
  <si>
    <t>1899-3044</t>
  </si>
  <si>
    <t>KWARTALNIK HIST ZYDO</t>
  </si>
  <si>
    <t>Kwartalnik Hist. Zydow</t>
  </si>
  <si>
    <t>V31WJ</t>
  </si>
  <si>
    <t>WOS:000208913400009</t>
  </si>
  <si>
    <t>Profiroiu, MC; Petrovsky, N; Jennings, ET</t>
  </si>
  <si>
    <t>Profiroiu, Marius Constantin; Petrovsky, Nicolai; Jennings, Edward T.</t>
  </si>
  <si>
    <t>DOES PENDLETON'S PREMISE HOLD IN NEW AND OLD DEMOCRACIES ALIKE? POLITICIZATION AND PERFORMANCE IN THE US AND CENTRAL AND EASTERN EUROPE</t>
  </si>
  <si>
    <t>TRANSYLVANIAN REVIEW OF ADMINISTRATIVE SCIENCES</t>
  </si>
  <si>
    <t>politicization; government performance; PART; absorption rate</t>
  </si>
  <si>
    <t>Merit-based career civil services are grounded in the idea that government will serve citizens best if its officials are hired based on their human capital and promoted based on their competence, instead of their ties to elected officials. Political appointees, on the other hand are appointed for many reasons other than managerial competence. Agency executives appointed from within a merit system are expected to outperform short-term political appointees, who lack their expertise, experience, and public management skills. Lewis (2007) provides evidence to support this idea for U.S. federal programs. Our ex ante theoretical expectation is that politicization is also negatively related to agency performance in other political systems. Yet there is no systematic empirical evidence whether this is holds for young democracies, where executive experience might mean experience in the ways of the old authoritarian regime. We therefore conduct the first comparative study of this topic, looking at the U.S., Romania, Poland, and Hungary.</t>
  </si>
  <si>
    <t>[Profiroiu, Marius Constantin] Acad Econ Studies, Dept Adm &amp; Publ Management, Fac Adm &amp; Publ Management, Bucharest, Romania; [Petrovsky, Nicolai; Jennings, Edward T.] Univ Kentucky, Martin Sch Publ Policy &amp; Adm, Lexington, KY 40506 USA</t>
  </si>
  <si>
    <t>Bucharest University of Economic Studies; University of Kentucky</t>
  </si>
  <si>
    <t>Profiroiu, MC (corresponding author), Acad Econ Studies, Dept Adm &amp; Publ Management, Fac Adm &amp; Publ Management, Bucharest, Romania.</t>
  </si>
  <si>
    <t>profiroiu@gmail.com; nicolai.petrovsky@uky.edu; ed.jennings@uky.edu</t>
  </si>
  <si>
    <t>Petrovsky, Nicolai/0000-0001-5134-8718</t>
  </si>
  <si>
    <t>BABES-BOLYAI UNIV</t>
  </si>
  <si>
    <t>FACULTY POLITICAL, ADMINSTRATIVE &amp; COMMUNICATION SCIENCES, PUBLIC ADMIN DEPT, CENTER RES PUBLIC ADM, CLUJ-NAPOCA, 400132, ROMANIA</t>
  </si>
  <si>
    <t>1842-2845</t>
  </si>
  <si>
    <t>TRANSYLV REV ADM SCI</t>
  </si>
  <si>
    <t>Transylv. Rev. Adm. Sci.</t>
  </si>
  <si>
    <t>37E</t>
  </si>
  <si>
    <t>024NX</t>
  </si>
  <si>
    <t>WOS:000310117000009</t>
  </si>
  <si>
    <t>Pastore, F</t>
  </si>
  <si>
    <t>Pastore, Francesco</t>
  </si>
  <si>
    <t>To Study or to Work? Education and Labor-Market Participation of Young People in Poland</t>
  </si>
  <si>
    <t>EASTERN EUROPEAN ECONOMICS</t>
  </si>
  <si>
    <t>SCHOOL; UNEMPLOYMENT; INVESTMENT; DECISIONS; ENGLAND; MODEL; EARNINGS; RETURNS; DEMAND; CAREER</t>
  </si>
  <si>
    <t>This paper proposes Heckman probit (Heckprobit) estimates of the determinants of success in finding a job in a sample of young (age 15-30) Poles, controlling for the possible selection bias caused by excluding those in school. There is evidence of sample selection bias in the case of young men, suggesting that they use economic factors to make their educational choices more than women do. Education is an important determinant of success in the labor market. The instrumental variables used in the selection equation-the local unemployment rate, expected lifetime earnings and the opportunity cost of education-have a statistically significant impact on the probability of pursuing an education. In contrast to several previous studies relative to mature market economies, ours found that in high unemployment areas, young people prefer to seek a job rather than study. This in fact contributes to the persistence of regional unemployment.</t>
  </si>
  <si>
    <t>Univ Napoli 2, Santa Maria Capua Vetere, Caserta, Italy</t>
  </si>
  <si>
    <t>Universita della Campania Vanvitelli</t>
  </si>
  <si>
    <t>Pastore, F (corresponding author), Univ Napoli 2, Palazzo Melzi, Santa Maria Capua Vetere, Caserta, Italy.</t>
  </si>
  <si>
    <t>Pastore, Francesco/B-1481-2012; Pastore, Francesco/I-4950-2019</t>
  </si>
  <si>
    <t>Pastore, Francesco/0000-0002-8156-1453; Pastore, Francesco/0000-0002-8156-1453</t>
  </si>
  <si>
    <t>0012-8775</t>
  </si>
  <si>
    <t>1557-9298</t>
  </si>
  <si>
    <t>EASTERN EUR ECON</t>
  </si>
  <si>
    <t>East. Eur. Econ.</t>
  </si>
  <si>
    <t>MAY-JUN</t>
  </si>
  <si>
    <t>10.2753/EEE0012-8775500303</t>
  </si>
  <si>
    <t>010SX</t>
  </si>
  <si>
    <t>WOS:000309115500004</t>
  </si>
  <si>
    <t>Bender, S</t>
  </si>
  <si>
    <t>Bender, Sara</t>
  </si>
  <si>
    <t>Life stories as testament and memorial: the short life of the Neqama Battalion, an independent Jewish partisan unit operating during the Second World War in the Narocz forest, Belarus</t>
  </si>
  <si>
    <t>EAST EUROPEAN JEWISH AFFAIRS</t>
  </si>
  <si>
    <t>Jewish partisans; Narocz; Second World War partisans; Neqama; partisans' testimonies</t>
  </si>
  <si>
    <t>By late 1942, as the ghettos in eastern Poland, Belarus and Lithuania were being gradually annihilated, large numbers of Jews began escaping into the woods. These were, generally, young men and women, some of them members of the ghetto underground movements, who sought to take part in the fighting against the Germans and regarded the woods as a path to potential survival. Jewish candidates wishing to join a partisan combat unit were required to prove themselves in battle, battle readiness and volunteering, in addition to the uniquely Jewish missions of revenge and survival. Out of this combination was born the Jewish partisans' wish to form independent Jewish units that would take revenge on the Germans and save Jews incarcerated in camps and ghettos. This paper will study the history of the Revenge (Neqama) Battalion - an independent Jewish partisan battalion that was formed in the Narocz woods in Belarus in July 1943. It will also address the question of whether an independent Jewish battalion could exist at all within the Soviet partisan forces. The paper employs historical perspectives when describing the daily life of the Jewish partisans in the woods, and relies on life stories, testimonies and memoirs of surviving Jewish partisans from the Narocz woods.</t>
  </si>
  <si>
    <t>Univ Haifa, Dept Jewish Hist, IL-31999 Haifa, Israel</t>
  </si>
  <si>
    <t>University of Haifa</t>
  </si>
  <si>
    <t>Bender, S (corresponding author), Univ Haifa, Dept Jewish Hist, IL-31999 Haifa, Israel.</t>
  </si>
  <si>
    <t>sbender@netvision.net.il</t>
  </si>
  <si>
    <t>4 PARK SQUARE, MILTON PARK, ABINGDON OX14 4RN, OXFORDSHIRE, ENGLAND</t>
  </si>
  <si>
    <t>1350-1674</t>
  </si>
  <si>
    <t>EAST EUR JEW AFF</t>
  </si>
  <si>
    <t>East Eur. Jew. Aff.</t>
  </si>
  <si>
    <t>10.1080/13501674.2012.665584</t>
  </si>
  <si>
    <t>968PZ</t>
  </si>
  <si>
    <t>WOS:000305997800001</t>
  </si>
  <si>
    <t>Szklarska, A; Lipowicz, A</t>
  </si>
  <si>
    <t>Szklarska, Alicja; Lipowicz, Anna</t>
  </si>
  <si>
    <t>BMI, hypertension and low bone mineral density in adult men and women</t>
  </si>
  <si>
    <t>HOMO-JOURNAL OF COMPARATIVE HUMAN BIOLOGY</t>
  </si>
  <si>
    <t>BODY-MASS INDEX; INDUCED WEIGHT-LOSS; PHYSICAL-ACTIVITY; RISK-FACTORS; MORTALITY; OBESITY; DISEASE; OSTEOPOROSIS; POPULATION; OLDER</t>
  </si>
  <si>
    <t>The aim of this work was to estimate the body mass index (BMI) at which risk of hypertension is lowest in men and women, while concurrently considering the protective role of adipose tissue in osteoporosis. Healthy, occupationally active inhabitants of the city of Wroclaw, Poland, 1218 women and 434 men were studied. BMI, systolic and diastolic blood pressures, bone mineral density (BMD) of the trabecular compartment and distal radius of the non-dominant hand were recorded. Overweight in young women (&lt;= 45 years) was associated with increased risk of hypertension, whereas the risk of low bone mineral was decreased for the same BMI. In older women (&gt;45 years), a BMI &gt;27 was the threshold for increased risk of hypertension. In this age group, extremely slim women (BMI &lt;21) had the highest risk of low bone mineral density. In younger males, (&lt;= 45 years), risk of hypertension was lowest among the thinnest subjects (BMI &lt;21). Increase in BMI over 21 kg/m(2) increased the risk of hypertension. The probability of low bone mineral density was the same in all BMI categories of men. In older men (&gt;45 years), the thinnest (BMI &lt;21) had higher risk of hypertension. To begin from BMI = 25 kg/m(2), there was a monotonous increase in risk of hypertension in men. Higher risk for low bone mineral density was observed in older men with the BMI &lt;23. Among younger adults, risk of hypertension and low bone mineral density increase at BMI &gt;= 21 kg/m(2) in men and BMI &gt;= 23 kg/m(2) in women. Among older men and women, the BMI threshold was 27 kg/m(2). (C) 2012 Elsevier GmbH. All rights reserved.</t>
  </si>
  <si>
    <t>[Szklarska, Alicja; Lipowicz, Anna] Polish Acad Sci, Inst Anthropol, Wroclaw, Poland</t>
  </si>
  <si>
    <t>Szklarska, A (corresponding author), Polish Acad Sci, Inst Anthropol, Wroclaw, Poland.</t>
  </si>
  <si>
    <t>Alicja.Szklarska@antro.pan.wroc.pl; Anna.Lipowicz@antro.pan.wroc.pl</t>
  </si>
  <si>
    <t>Lipowicz, Anna M/A-1730-2017</t>
  </si>
  <si>
    <t>Lipowicz, Anna M/0000-0002-9182-6953</t>
  </si>
  <si>
    <t>ELSEVIER GMBH</t>
  </si>
  <si>
    <t>MUNICH</t>
  </si>
  <si>
    <t>HACKERBRUCKE 6, 80335 MUNICH, GERMANY</t>
  </si>
  <si>
    <t>0018-442X</t>
  </si>
  <si>
    <t>1618-1301</t>
  </si>
  <si>
    <t>HOMO</t>
  </si>
  <si>
    <t>Homo</t>
  </si>
  <si>
    <t>10.1016/j.jchb.2012.05.003</t>
  </si>
  <si>
    <t>026ET</t>
  </si>
  <si>
    <t>WOS:000310257900004</t>
  </si>
  <si>
    <t>Bachan, R; Sheehan, M</t>
  </si>
  <si>
    <t>Bachan, Ray; Sheehan, Maura</t>
  </si>
  <si>
    <t>On the Labour Market Progress of Polish Accession Workers in South-East England</t>
  </si>
  <si>
    <t>INTERNATIONAL MIGRATION</t>
  </si>
  <si>
    <t>IMMIGRANT OCCUPATIONAL ATTAINMENT; SAMPLE SELECTION; EARNINGS; ASSIMILATION; PERFORMANCE; MOBILITY</t>
  </si>
  <si>
    <t>The enlargement of the European Union (EU) in May 2004 produced a very significant wave of immigration to the United Kingdom that is likely to continue to impact its labour market in forthcoming years. Polish migrants were by far the largest cohort of the new entrants. This paper complements previous work that has begun to establish the characteristics and labour market performance of migrants from the new member states who have entered the United Kingdom. This paper uses a unique micro-level data base to investigate the labour market evolution of Polish migrants in the UK labour market. We find that in the first UK job returns to human capital were negligible. However, for the current job an extra year of education increases the weekly gross wage by 3.2 per cent. There is evidence of a gender differential in pay in both jobs and that older workers are paid more than their younger counterparts but this effect becomes insignificant in the current job. We find that hours worked is a significant factor in wage determination. However, the influence of hours worked on wages declined by approximately 38 per cent between the first and current job. Results from multinomial logit models suggest that over-time there is some match between the occupational groupings that these workers were attached to in Poland and the United Kingdom. We also find evidence that the use of employment agencies by some of these workers increases the likelihood of employment in skilled manual and non-manual occupations. Workers who have had supervisory responsibility in the United Kingdom are more likely to be in professional or intermediate occupations.</t>
  </si>
  <si>
    <t>[Bachan, Ray; Sheehan, Maura] Univ Brighton, Brighton BN2 4AT, E Sussex, England; [Bachan, Ray] IZA, Bonn, Germany</t>
  </si>
  <si>
    <t>University of Brighton; IZA Institute Labor Economics</t>
  </si>
  <si>
    <t>Bachan, R (corresponding author), Univ Brighton, Brighton BN2 4AT, E Sussex, England.</t>
  </si>
  <si>
    <t>Bachan, Ray/0000-0003-1699-9034</t>
  </si>
  <si>
    <t>0020-7985</t>
  </si>
  <si>
    <t>1468-2435</t>
  </si>
  <si>
    <t>INT MIGR</t>
  </si>
  <si>
    <t>Int. Migr.</t>
  </si>
  <si>
    <t>10.1111/j.1468-2435.2010.00637.x</t>
  </si>
  <si>
    <t>736QD</t>
  </si>
  <si>
    <t>WOS:000288508300005</t>
  </si>
  <si>
    <t>Lamo, A; Messina, J; Wasmer, E</t>
  </si>
  <si>
    <t>Lamo, Ana; Messina, Julian; Wasmer, Etienne</t>
  </si>
  <si>
    <t>Are specific skills an obstacle to labor market adjustment?</t>
  </si>
  <si>
    <t>LABOUR ECONOMICS</t>
  </si>
  <si>
    <t>Skill specificity; Transition; Vocational training; Search and matching</t>
  </si>
  <si>
    <t>EUROPEAN UNEMPLOYMENT; RATIONAL-EXPECTATIONS; TRANSITION ECONOMIES; MODELS; INSTITUTIONS; EMPLOYMENT; SHOCKS; COSTS</t>
  </si>
  <si>
    <t>This paper shows that specialized education reduces workers' mobility and hence their ability to cope with economic changes. We illustrate this point using labor force data from two countries having experienced important macroeconomic turbulence; a large economy with rigid labor markets, Poland, and a small open economy with increased flexibility, Estonia. We find that holding a vocational degree is associated with much longer unemployment duration spells and higher likelihood of leaving activity for older workers. We then build a theoretical framework in which young agents' careers are heavily determined by the type of initial education, and analyze the transition to a new steady-state after a sectoral demand shift. Quantitative exercises suggest that the over-specialization of the labor force in Poland led to much higher and persistent unemployment compared to Estonia during the period of EU enlargement. Traditional labor market institutions (wage rigidity and employment protection) lead to an increase of the unemployment gap, but to a lesser extent. (c) 2010 Elsevier B.V. All rights reserved.</t>
  </si>
  <si>
    <t>[Messina, Julian] Univ Girona, World Bank, Washington, DC USA; [Lamo, Ana] DG Res, European Cent Bank, Frankfurt, Germany; [Wasmer, Etienne] Sci Po Paris, OFCE, IZA, Paris, France</t>
  </si>
  <si>
    <t>The World Bank; European Central Bank</t>
  </si>
  <si>
    <t>Messina, J (corresponding author), Univ Girona, World Bank, Washington, DC USA.</t>
  </si>
  <si>
    <t>jmessina@worldbank.org</t>
  </si>
  <si>
    <t>Messina, Julian/ABE-9287-2021</t>
  </si>
  <si>
    <t>Wasmer, Etienne/0000-0002-6275-1286; Messina, Julian/0000-0002-3635-499X</t>
  </si>
  <si>
    <t>ELSEVIER SCIENCE BV</t>
  </si>
  <si>
    <t>AMSTERDAM</t>
  </si>
  <si>
    <t>PO BOX 211, 1000 AE AMSTERDAM, NETHERLANDS</t>
  </si>
  <si>
    <t>0927-5371</t>
  </si>
  <si>
    <t>LABOUR ECON</t>
  </si>
  <si>
    <t>Labour Econ.</t>
  </si>
  <si>
    <t>10.1016/j.labeco.2010.09.006</t>
  </si>
  <si>
    <t>738HZ</t>
  </si>
  <si>
    <t>WOS:000288632200009</t>
  </si>
  <si>
    <t>Omilanowska, M</t>
  </si>
  <si>
    <t>Omilanowska, Malgorzata</t>
  </si>
  <si>
    <t>Palestine Stopover. The Activity of Jewish Architects Educated in Warsaw Milieu</t>
  </si>
  <si>
    <t>Tel Aviv architecture; architects from Poland; Warsaw Technical University</t>
  </si>
  <si>
    <t>The modern buildings of Tel Aviv (and to a lesser extent also of the new quarters of Jerusalem) came under scrutiny of Israeli and German researchers. The scholars drew attention to the structure of Tel Aviv's architectural community. In the years 1918-1948, at least 595 architects worked in Palestine, and 117 of them came from Poland. The biggest tide of arrivals from Poland came in the years 1933-1936. Sixteen of them-as well as seven architects born in other countries-were educated in Poland. Other architects who came from Poland learned their skills in Technion (more than 30), in German (14) as well as Austrian, Czechoslovak and Russian universities. The biggest group of architects from Poland were those who were born on Polish lands but emigrated to Palestine together with their parents at a young age. The second group were Jews born and raised in Polish lands, who studied and worked in Europe and only made the decision to go to Palestine when they already made a name for themselves on the market. The ties with Polish architectural milieux were stronger among those architects who upon graduation returned to their home towns and chose to emigrate to Palestine already as mature designers. Warsaw University of Technology graduates included Wadris Goldman and Reoven Mitelman, who got their degrees in the late 1920s. Another duo of architects trained in the Warsaw school were Abraham Markusfeld and L. Karnovsky, of whose first name only the initial is known. Markusfeld returned to Lodz after graduation, emigrated to Palestine in 1935 but returned to Lodz in 1937 and was murdered during World War II. Lucjan Korngold, a graduate of the Warsaw University of Technology, went from Poland to Palestine in 1993, but returned to Poland in the following year and successfully worked until the outbreak of WWII. In 1940 he went to Brazil, where he spent the rest of his life, designing buildings erected in Sao Paulo in the first place. The houses designed by Warsaw University of Technology graduates blend superbly with the modern architecture of Tel Aviv 1930s, influenced predominantly by Bauhaus graduates. The best building designed by Warsaw graduates (Korngold or the Goldman &amp; Mitelman partnership) is Rubinsky's house, one of the first buildings in Tel Aviv to implement Le Corbusier's principles of spatial opening of the ground floor and basing the solid of the building on rows of slender pillars called pilotis.</t>
  </si>
  <si>
    <t>Univ Gdansk, PL-80952 Gdansk, Poland</t>
  </si>
  <si>
    <t>Omilanowska, M (corresponding author), Univ Gdansk, PL-80952 Gdansk, Poland.</t>
  </si>
  <si>
    <t>755FD</t>
  </si>
  <si>
    <t>WOS:000289911700003</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</si>
  <si>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</si>
  <si>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</si>
  <si>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</si>
  <si>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</si>
  <si>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</si>
  <si>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</si>
  <si>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Tyszka, J (corresponding author), Adam Mickiewicz Univ Poznan, Unit Performance Studies, Inst Cultural Studies, Poznan, Poland.</t>
  </si>
  <si>
    <t>Tyszka, Juliusz/IQS-9161-2023</t>
  </si>
  <si>
    <t>0266-464X</t>
  </si>
  <si>
    <t>NEW THEAT Q</t>
  </si>
  <si>
    <t>New Theatre Q.</t>
  </si>
  <si>
    <t>10.1017/S0266464X10000291</t>
  </si>
  <si>
    <t>Theater</t>
  </si>
  <si>
    <t>611WI</t>
  </si>
  <si>
    <t>WOS:000278855000007</t>
  </si>
  <si>
    <t>Pawlowska, A; Kacprzak, A; Strzelecki, A</t>
  </si>
  <si>
    <t>Pawlowska, Anna; Kacprzak, Agnieszka; Strzelecki, Adam</t>
  </si>
  <si>
    <t>TO BE OR NOT TO BE ... AN ENTREPRENEUR? THE ANALYSIS OF POLISH STUDENTS' ENTREPRENEURIAL PREDISPOSITIONS</t>
  </si>
  <si>
    <t>TRANSFORMATIONS IN BUSINESS &amp; ECONOMICS</t>
  </si>
  <si>
    <t>entrepreneurship; psychosocial predispositions; economic reality; students; Poland</t>
  </si>
  <si>
    <t>POST-SOCIALIST COUNTRIES; MANAGEMENT; SKILLS</t>
  </si>
  <si>
    <t>The predominant group among unemployed Poles are young people under the age of 30, often with a higher education. Few possibilities of being employed as hired labour do not limit their chances for self-employment, which seems to be one of the most important ways to resolve the problem of unemployment in Poland and other European countries. Entrepreneurship depends on various conditions. Among them we can find those that are connected with the psychosocial qualities of the candidates to be entrepreneurs. The significance of these characteristics is often underestimated because more importance is attached to knowledge, skills and, above all, possessed financial capital. The paper presents the results of research conducted among students of one of the biggest business schools in Poland The choice of the survey's participants is motivated by the fact that this group, due to the chosen education path, is the most predisposed to become self-employed. The purpose of the study was to investigate their psychosocial predispositions to succeed The research findings indicate that a significant majority of the students intend to establish their own firm in the future. Paradoxically, they exhibit a whole range of characteristics which might become barriers to achieve this goal. Moreover, they are often not aware of this fact. Therefore, an education process aimed to promote entrepreneurship among young people should also shape their attitudes, value system and view of economic reality. This would increase the possibility that entrepreneurial activity will be successfully undertaken in the future.</t>
  </si>
  <si>
    <t>[Pawlowska, Anna; Kacprzak, Agnieszka; Strzelecki, Adam] Warsaw Univ, Dept Org Theory, Fac Management, Warsaw, Poland</t>
  </si>
  <si>
    <t>Pawlowska, A (corresponding author), Warsaw Univ, Dept Org Theory, Fac Management, Ul Szturmowa 3, Warsaw, Poland.</t>
  </si>
  <si>
    <t>annap@mail.wz.uw.edu.pl; agnieszka_kacprzak@op.pl; strzelecki@wz.uw.edu.pl</t>
  </si>
  <si>
    <t>Kacprzak, Agnieszka/ABD-1300-2020</t>
  </si>
  <si>
    <t>Kacprzak, Agnieszka/0000-0003-1949-9131; Pawlowska, Anna/0000-0001-8534-3317</t>
  </si>
  <si>
    <t>VILNIUS UNIV</t>
  </si>
  <si>
    <t>VILNIUS</t>
  </si>
  <si>
    <t>UNIVERSITETO ST 3, VILNIUS, LT-01513, LITHUANIA</t>
  </si>
  <si>
    <t>1648-4460</t>
  </si>
  <si>
    <t>TRANSFORM BUS ECON</t>
  </si>
  <si>
    <t>Transform. Bus. Econ.</t>
  </si>
  <si>
    <t>587YD</t>
  </si>
  <si>
    <t>WOS:000277031600008</t>
  </si>
  <si>
    <t>Razny, J</t>
  </si>
  <si>
    <t>Razny, Joanna</t>
  </si>
  <si>
    <t>A SKETCH TO WACLAW GRUBINSKI'S PORTRAIT</t>
  </si>
  <si>
    <t>The paper is a synthetic presentation of a Waclaw Grubinski's (1883-1973) biography and literary creativity. Grubinski - a dramatist, prose writer and publicist - well known in Young Poland and Inter-War artistic circles in Warsaw gradually became a forgotten figure. Resorting to remembrance articles, reviews and statements made by Grubinski himself, the author presents his vicissitudes as well as a history of his works' reception in Poland and abroad. The account of Grubinski's dialogue with his literary audience ends with the writer's last days, when he dies in his the old age in London. The author also signals an interest in Grubinski's creativity in the last decades. In this part of the biography's reconstruction most interesting is Grubinski's postwar history, as well as his participation in the Polish emigre's political and literary life. Reconstruction this period in the writer's life is largely based on the author's research in Grubinski's posthumous legacy, namely his London archive.</t>
  </si>
  <si>
    <t>Univ Lodz, PL-90131 Lodz, Poland</t>
  </si>
  <si>
    <t>Razny, J (corresponding author), Univ Lodz, PL-90131 Lodz, Poland.</t>
  </si>
  <si>
    <t>755JA</t>
  </si>
  <si>
    <t>WOS:000289924500009</t>
  </si>
  <si>
    <t>Wincenciak, L</t>
  </si>
  <si>
    <t>Wincenciak, Leszek</t>
  </si>
  <si>
    <t>Graduates' Characteristics and Labour Market Entry: Polish Experience</t>
  </si>
  <si>
    <t>labour market entry; graduates; survival analysis</t>
  </si>
  <si>
    <t>TRANSITION</t>
  </si>
  <si>
    <t>I this study I concentrate on the relation between the characteristics of graduates and labour market entry chances in Poland. The research question is to what extent labour market entry success is affected by graduates' characteristics and how different groups of graduates differ in probabilities of finding their first jobs. The study of chances of young people in entering the labour market is important for a number of reasons. It is important from the point of view of education policy and its intermediary role in matching labour demand with labour supply. It is also important from the point of view of the human capital formation and long run macroeconomic performance of the economy. Successful entry into the labour market reduces the problem of human capital depreciation and results in greater flexibility of the labour market. The analysis reveals that demographic variables, marital status, age, level of education, various measures of human capital as well as social capital characteristics play important role in determining the chance of finding first job for a graduate. Groups of graduates with higher chances are: male graduates with tertiary education, living in larger cities, with high levels of various measures of human capital and social activities characteristics. There are also interesting regional disparities as well as important role of a business cycle.</t>
  </si>
  <si>
    <t>Univ Warsaw, Fac Econ, Dept Macroecon &amp; Trade Theory, PL-00325 Warsaw, Poland</t>
  </si>
  <si>
    <t>Wincenciak, L (corresponding author), Univ Warsaw, Fac Econ, Dept Macroecon &amp; Trade Theory, PL-00325 Warsaw, Poland.</t>
  </si>
  <si>
    <t>lwincenciak@wne.uw.edu.pl</t>
  </si>
  <si>
    <t>Wincenciak, Leszek/C-4328-2019</t>
  </si>
  <si>
    <t>Wincenciak, Leszek/0000-0002-9872-4239</t>
  </si>
  <si>
    <t>714BW</t>
  </si>
  <si>
    <t>WOS:000286783500006</t>
  </si>
  <si>
    <t>Glass, CM</t>
  </si>
  <si>
    <t>Glass, Christy M.</t>
  </si>
  <si>
    <t>Gender and Work during Transition Job Loss in Bulgaria, Hungary, Poland, and Russia</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</si>
  <si>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</si>
  <si>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</si>
  <si>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</si>
  <si>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</si>
  <si>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</si>
  <si>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</si>
  <si>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</si>
  <si>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10.1177/0888325408316530</t>
  </si>
  <si>
    <t>378MY</t>
  </si>
  <si>
    <t>WOS:000261326500003</t>
  </si>
  <si>
    <t>Kaczmarczyk, P; Okólski, M</t>
  </si>
  <si>
    <t>Kaczmarczyk, Pawel; Okolski, Marek</t>
  </si>
  <si>
    <t>Demographic and labour-market impacts of migration on Poland</t>
  </si>
  <si>
    <t>OXFORD REVIEW OF ECONOMIC POLICY</t>
  </si>
  <si>
    <t>WAGES</t>
  </si>
  <si>
    <t>Post-2004 labour migration from Poland turned out to be one of the most spectacular migratory movements in contemporary European history. This outflow on a massive scale is surmised to impact on demographic, economic, and social phenomena both in Poland and in the receiving countries. The aim of this paper is to assess the demographic and labour-market impacts of the recent migration of Poles. We argue that selectivity patterns in the post-accession period differ significantly from those noted in the pre-accession phase. Recently, a stronger propensity to migrate is observed among young and relatively well-educated people who, at the same time, originate from economically backward areas characterized by limited employment opportunities. This observation is consistent with our assessment of the labour-market impacts of recent migration from Poland. From the analyses presented it follows that the short- and medium-term impacts of migration on the Polish labour market are moderate. However, as we argue, recent outflow might contribute significantly to a crowding-out of the economy in the long term.</t>
  </si>
  <si>
    <t>[Kaczmarczyk, Pawel; Okolski, Marek] Univ Warsaw, Ctr Migrat Res, PL-00325 Warsaw, Poland</t>
  </si>
  <si>
    <t>Kaczmarczyk, P (corresponding author), Univ Warsaw, Ctr Migrat Res, PL-00325 Warsaw, Poland.</t>
  </si>
  <si>
    <t>p.kaczmarczyk@uw.edu.pl; moko@uw.edu.pl</t>
  </si>
  <si>
    <t>Kaczmarczyk, Pawel/AAQ-1025-2020</t>
  </si>
  <si>
    <t>Kaczmarczyk, Pawel/0000-0002-7415-0701</t>
  </si>
  <si>
    <t>OXFORD UNIV PRESS</t>
  </si>
  <si>
    <t>GREAT CLARENDON ST, OXFORD OX2 6DP, ENGLAND</t>
  </si>
  <si>
    <t>0266-903X</t>
  </si>
  <si>
    <t>1460-2121</t>
  </si>
  <si>
    <t>OXFORD REV ECON POL</t>
  </si>
  <si>
    <t>Oxf. Rev. Econ. Policy</t>
  </si>
  <si>
    <t>10.1093/oxrep/grn029</t>
  </si>
  <si>
    <t>392VE</t>
  </si>
  <si>
    <t>WOS:000262329500010</t>
  </si>
  <si>
    <t>Pawlinska-Chmara, R; Wronka, I; Suliga, E; Broczek, K</t>
  </si>
  <si>
    <t>Pawlinska-Chmara, R.; Wronka, I.; Suliga, E.; Broczek, K.</t>
  </si>
  <si>
    <t>Socio-economic factors and prevalence of underweight and overweight among female students in Poland</t>
  </si>
  <si>
    <t>BODY-MASS INDEX; WEIGHT-GAIN; OBESITY; HEALTH; CHILDREN; TRENDS; MEN; POPULATION; WOMEN</t>
  </si>
  <si>
    <t>The aim of the work was to assess the prevalence of underweight among young women and to analyse factors contributing to this phenomenon. The study group consisted of 718 female students aged 18-24 years. Underweight, overweight and obesity was classified according to BMI and WHO criteria. To assess the socio-economic status (SES), place of residence before entering the university and education of parents were used. Variables characterising lifestyle such as sports activity, cigarette smoking and alcohol drinking were also taken into account. In the studied group, the prevalence of underweight was much higher than the prevalence of overweight and obesity (15.3% and 3.5%, respectively). Low BMI was more frequent among persons with higher SES. Moreover, it was noted that 70% of women having normal weight (BMI = 18.50-24.99 kg/m(2)) wanted to have slimmer figure. No correlation was found between prevalence of very low body mass and lifestyle variables. (C) 2007 Elsevier GmbH. All rights reserved.</t>
  </si>
  <si>
    <t>Opole Univ, Dept Biotechnol &amp; Mol Biol, PL-45035 Opole, Poland; Jagiellonian Univ, Dept Anthropol, PL-30060 Krakow, Poland; Jan Kochanowski Univ Humanities &amp; Sci, Dept Anthropol Pedagog, PL-25029 Kielce, Poland; Med Univ Warsaw, Dept Clin Geriatr, PL-02007 Warsaw, Poland</t>
  </si>
  <si>
    <t>University of Opole; Jagiellonian University; Jan Kochanowski University; Medical University of Warsaw</t>
  </si>
  <si>
    <t>Pawlinska-Chmara, R (corresponding author), Opole Univ, Dept Biotechnol &amp; Mol Biol, Kominka 4, PL-45035 Opole, Poland.</t>
  </si>
  <si>
    <t>roma@uni.opole.pl</t>
  </si>
  <si>
    <t>Broczek, Katarzyna M/M-5142-2018</t>
  </si>
  <si>
    <t>Broczek, Katarzyna M/0000-0001-5332-8737; Suliga, Edyta/0000-0003-3063-0380</t>
  </si>
  <si>
    <t>10.1016/j.jchb.2006.10.002</t>
  </si>
  <si>
    <t>232ZQ</t>
  </si>
  <si>
    <t>WOS:000251060600004</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</si>
  <si>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</si>
  <si>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</si>
  <si>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</si>
  <si>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</si>
  <si>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</si>
  <si>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</si>
  <si>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</si>
  <si>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</si>
  <si>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</si>
  <si>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</si>
  <si>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</si>
  <si>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</si>
  <si>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</si>
  <si>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</si>
  <si>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10.1080/09668130600652175</t>
  </si>
  <si>
    <t>Area Studies; Economics; Political Science</t>
  </si>
  <si>
    <t>Area Studies; Business &amp; Economics; Government &amp; Law</t>
  </si>
  <si>
    <t>050NI</t>
  </si>
  <si>
    <t>WOS:000238094800006</t>
  </si>
  <si>
    <t>Louthan, H</t>
  </si>
  <si>
    <t>Mediating confessions in central Europe: The ecumenical activity of Valerian Magni, 1586-1661</t>
  </si>
  <si>
    <t>JOURNAL OF ECCLESIASTICAL HISTORY</t>
  </si>
  <si>
    <t>The Capuchin friar, Valerian Magni, was one of the most influential churchmen of the first half of the seventeenth century. A confidant of Pope Urban VIII, an advisor to the emperor Ferdinand it and an intimate of the Polish king Madislaw IV, Magni worked tirelessly as a religious mediator for near fifty years. This article investigates his ecumenical activity in two major arenas, Bohemia and the Polish-Lithuanian Commonwealth. In the Czech kingdom Magni collaborated with young Archbishop Harrach to counter the Jesuits' harsher policies of reCatholicisation while in Poland he endeavoured to reunite both Protestant and Orthodox communities with the Catholic Church.</t>
  </si>
  <si>
    <t>Univ Florida, Dept Hist, Gainesville, FL 32611 USA</t>
  </si>
  <si>
    <t>State University System of Florida; University of Florida</t>
  </si>
  <si>
    <t>Louthan, H (corresponding author), Univ Florida, Dept Hist, POB 117320, Gainesville, FL 32611 USA.</t>
  </si>
  <si>
    <t>40 WEST 20TH ST, NEW YORK, NY 10011-4211 USA</t>
  </si>
  <si>
    <t>0022-0469</t>
  </si>
  <si>
    <t>J ECCLESIAST HIST</t>
  </si>
  <si>
    <t>J. Eccles. Hist.</t>
  </si>
  <si>
    <t>10.1017/S0022046904001484</t>
  </si>
  <si>
    <t>866YI</t>
  </si>
  <si>
    <t>WOS:000224808900003</t>
  </si>
  <si>
    <t>Krzyzanowska, M; Gladykowska-Rzeczycka, JJ; Dabrowski, P; Szostakiewicz, M</t>
  </si>
  <si>
    <t>An atypical burial at the Gothic cemetery in Maslomecz, Lublin Province (Poland)</t>
  </si>
  <si>
    <t>MANKIND QUARTERLY</t>
  </si>
  <si>
    <t>Goths cemetery; atypical burial; pathology; Lublin Province; Poland; Hrubieszowska Basin; stone circles; sacrifice</t>
  </si>
  <si>
    <t>The history of Gothic migrations is presented, as the movements of a tribe who alone among the Germanic peoples wandered through Europe along numerous routes. Grave mounds with surrounding stones and stone circles built of irregular shaped boulders are the first traces of Goths' presence in Polish Pomerania. They are analogous to the cemetery circles of Scandinavia. Goths, who reached the Hrubieszowska basin (Fig. 1), marked circles with graves (Fig. 2) because of the lack of material (stones) in new areas for the construction of the characteristic stone circles. Skeletal burials, sometimes containing also burnt bones, partial graves, atypical circles and the lack of military grave accessories are the characteristics of Gothic burial rituals of Maslomecz in the Hrubieszowska Basin. An atypical burial was discovered in the cemetery in Maslomwcz - a great hole (No 427) (Fig. 2) of 400 x 180 cm dimensions, which contained two graves. The grave placed at a higher level revealed a well preserved skeleton of a 25-35 year-old man, while the lower grave, with traces of purposeful secondary disturbance, in a coffin, revealed an incomplete, destroyed and richly equipped skeleton of a young woman. The man, whose skeleton was atypically positioned (Fig. 4) was, according to Kokowski (1997), bound before death. He was of a medium height (about 168 cm), and rather massive body build (his body mass oscillated within 65.2 - 73.0 kg). The pathological lesions caused by an, open sacral bone injury or by a neoplastic process, found within the pelvic girdle, prove that he was disabled and had locomotion disorders. Also, small carietic defects, paradontosis and hypoplasia were found. Kokowski (1998a) suggests that the,man was an offering made to the woman, who - judging by the character of her grave, its equipment and skeleton condition - must have been an exceptional person. Sacrificial graves are known from Gothic cemeteries of Pomerania region and from Grodek on the river Bug; however, healthy soldiers were usually the offerings and not cripples as in the described case. It seems that this atypical burial proves a special, but today hard to determine, relationship between the deceased woman and the man.</t>
  </si>
  <si>
    <t>Univ Wroclaw, Dept Anthropol, PL-50138 Wroclaw, Poland; Med Univ Gdansk, Inst Radiol, Gdansk, Poland</t>
  </si>
  <si>
    <t>University of Wroclaw; Fahrenheit Universities; Medical University Gdansk</t>
  </si>
  <si>
    <t>Krzyzanowska, M (corresponding author), Univ Wroclaw, Dept Anthropol, PL-50138 Wroclaw, Poland.</t>
  </si>
  <si>
    <t>Krzyzanowska, Monika/0000-0002-3881-9930</t>
  </si>
  <si>
    <t>SCOTT-TOWNSEND PUBLISHERS</t>
  </si>
  <si>
    <t>PO BOX 34070, N W, WASHINGTON, DC 20043 USA</t>
  </si>
  <si>
    <t>0025-2344</t>
  </si>
  <si>
    <t>MANKIND QUART</t>
  </si>
  <si>
    <t>Mankind Q.</t>
  </si>
  <si>
    <t>711QB</t>
  </si>
  <si>
    <t>WOS:000184751600001</t>
  </si>
  <si>
    <t>Doress-Worters, P; Pincus, J; Ellerman, MM; Kisliuk, I; Harth, E; Worters, AJ; Offen, K</t>
  </si>
  <si>
    <t>Getting to the source - 'Madame Rose', a life of Ernestine L. Rose as told to Jenny P. D'Hericourt</t>
  </si>
  <si>
    <t>JOURNAL OF WOMENS HISTORY</t>
  </si>
  <si>
    <t>French reformer Jenny P. d'Hericourt wrote 'Madame Rose', a short biography of women's rights reformer Ernestine L. Rose, after Rose's visit to France in 1856. While the record of Rose's more than thirty years of activism in American reform movements can be found in convention proceedings and contemporary newspaper report of her lecture, little information about her childhood in Poland or her young adult years in Prussia and England is available. Even her early years in the Untied States, prior to an organized women's rights movement in 1850, are sparsely documented. 'Madame Rose' is an important resource for Rose's biographers and other scholars because it contains personal information not available elsewhere. Before this publication, only abbreviated English-language versions have been available. A translation of the original French text with accompanying commentary is offered here as source material for scholars.</t>
  </si>
  <si>
    <t>Brandeis Univ, Waltham, MA 02254 USA</t>
  </si>
  <si>
    <t>Brandeis University</t>
  </si>
  <si>
    <t>Doress-Worters, P (corresponding author), Brandeis Univ, Waltham, MA 02254 USA.</t>
  </si>
  <si>
    <t>INDIANA UNIV PRESS</t>
  </si>
  <si>
    <t>BLOOMINGTON</t>
  </si>
  <si>
    <t>601 N MORTON STREET, BLOOMINGTON, IN 47404-3797 USA</t>
  </si>
  <si>
    <t>1042-7961</t>
  </si>
  <si>
    <t>J WOMENS HIST</t>
  </si>
  <si>
    <t>J. Womens Hist.</t>
  </si>
  <si>
    <t>SPR</t>
  </si>
  <si>
    <t>History; Women's Studies</t>
  </si>
  <si>
    <t>682JC</t>
  </si>
  <si>
    <t>WOS:000183087300016</t>
  </si>
  <si>
    <t>Wódz, J</t>
  </si>
  <si>
    <t>New social partners of local power in Poland</t>
  </si>
  <si>
    <t>INTERNATIONAL SOCIAL SCIENCE JOURNAL</t>
  </si>
  <si>
    <t>The period of political change began in Poland in 1989, after years without democratic institutions at the local level. For the first years after 1990 there was a certain political vacuum in the country, and only in the second half of the 1990s were the first signs of partnerships between local authorities and local communities. However, this political vacuum has already been filled with the activity of political parties, and since the end of the 1990s one can distinguish the social partners of local authorities. There are currently three groups of such potential partners: (1) social experts, who try to identify the social problems of various groups (local, professional, by age, etc.) and who become partners of the administration; (2) young people who are not burdened with the habits of the past and try to express their interests; (3) catholic parishes which, in small municipalities, often organise social life. Sometimes a newly established enterprise, usually an external investor, appears as an additional partner.</t>
  </si>
  <si>
    <t>BLACKWELL PUBL LTD</t>
  </si>
  <si>
    <t>108 COWLEY RD, OXFORD OX4 1JF, OXON, ENGLAND</t>
  </si>
  <si>
    <t>0020-8701</t>
  </si>
  <si>
    <t>INT SOC SCI J</t>
  </si>
  <si>
    <t>Int. Soc. Sci. J.</t>
  </si>
  <si>
    <t>10.1111/1468-2451.00375</t>
  </si>
  <si>
    <t>580ZN</t>
  </si>
  <si>
    <t>WOS:000177266800007</t>
  </si>
  <si>
    <t>Machacek, L</t>
  </si>
  <si>
    <t>Citizenship potential of unemployed and self-employed youth in east-central Europe</t>
  </si>
  <si>
    <t>SOCIOLOGIA</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</si>
  <si>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</si>
  <si>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</si>
  <si>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</si>
  <si>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</si>
  <si>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</si>
  <si>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INST SOCIOLOGY SLOVAK ACAD SCIENCES</t>
  </si>
  <si>
    <t>BRATISLAVA</t>
  </si>
  <si>
    <t>KLEMENSOVA 19, BRATISLAVA, SLOVAKIA</t>
  </si>
  <si>
    <t>0049-1225</t>
  </si>
  <si>
    <t>1336-8613</t>
  </si>
  <si>
    <t>SOCIOLOGIA-BRATISLAV</t>
  </si>
  <si>
    <t>Sociologia</t>
  </si>
  <si>
    <t>ZY455</t>
  </si>
  <si>
    <t>WOS:000074623000003</t>
  </si>
  <si>
    <t>Individualisation of the first post-communist generation in the Slovak Republic.</t>
  </si>
  <si>
    <t>Slovak</t>
  </si>
  <si>
    <t>Reconsidering the relationships between youth and generation proves again relevance of Mannheimian perspectives for the present European context. Specific to generation approach in sociological research in post-communist European countries is the very fact that the historical change making space for individualization processes in young age cohort concerns the historically last generation of youth that was internally homogenized and in which classical social differences just begin to emerge and to be experienced subjectively. Though there is still open question if individualization brings about anenhancement of responsibility of young people for their own future; or not, individualization of life projects and styles is concommittant aparently to modernization processes (industrialization, urbanization, information technology, secularization). This development reflects the rise of new possibilities and freedom for their choice as well as new dangers and pressure. The age cohort of 20-24 years olds we studied in international sociological survey ''Actors and Strategies of Transformation and Modernization'' (SR, CR and Poland in 1995) is characterized by several peculiarities of its socialization. From the demographic point of view, especially in Slovakia, this age group is clearly the strongest population age-group in Slovak history. From sociological point of view the young generation of period before 1989 experienced a typical, generally widespread feeling of social security in respect to basic needs, especially the possibility to obtain education and a job. It was maintained by inter-twined systems of paternalism, state welfare system and parental support and protection. Members of the generation under study decided their professional orientation /1985-1990/ in the period of socialist modernization. Nest period of their life course - looking for place and trying to win recognition on the labour market - has belonged, however, to the other civilizational time-space - ''transformation'' period. The challenge of transformation of planned economy into market economy and totalitarian political system into pluralistic democracy means for this generation of youth fundamental social change. The change manifests itself in different structuration of transition in adulthood in following spheres: a/ Transformation brings about uncertainty in realizing life projects. Unemployment, related need for requalification and part-time jobs cause discontinuity and inconsistency of this process. Impact of unemployment threat on youth individualization manifests itself in acceptance of flexible solutions, including readiness to change place of residence and job qualification. b/ Civil participation in inter-election periods is changing successively. More educated people in large towns, as well as youth, perceive danger of reinforcing the State in all spheres of social life. They resist the state bureaucracy by supporting new social movements and civil initiatives. social movements and civil initiatives. Younger generation in Slovakia prefers modem technologies of civil communication (e.g. petitions, posters). c/ It seems that the first post-communist generation transition in adulthood has many common characteristics to the one typical for whole Europe. The analysis of labour and civic behaviour of citizens as well as their preferencies for modernization strategies suggest that analogous transition in ''adulthood'' is experienced by all age-groups. Present social change is easier accepted by the younger generation, but the attitudes towards privatization and democratization do not differ significantly according age groups. It is the civilizational-cultural process which interferes with the life of each of us on other than generation principles.</t>
  </si>
  <si>
    <t>Machacek, L (corresponding author), SAV, SOCIOL USTAV, KLEMENSOVA 19, BRATISLAVA 81364, SLOVAKIA.</t>
  </si>
  <si>
    <t>WJ894</t>
  </si>
  <si>
    <t>WOS:A1997WJ89400002</t>
  </si>
  <si>
    <t>GUTOWSKI, W</t>
  </si>
  <si>
    <t>HEDONISM OF EROTICS IN THE LITERATURE OF THE YOUNG-POLAND MOVEMENT</t>
  </si>
  <si>
    <t>TOWARZYSTWO PRZYJACIOL POLONISTYKI WROCLAWSKIEJ</t>
  </si>
  <si>
    <t>WROCLAW</t>
  </si>
  <si>
    <t>PL NANKIERA 15, 50-140 WROCLAW, POLAND</t>
  </si>
  <si>
    <t>FR634</t>
  </si>
  <si>
    <t>WOS:A1990FR63400004</t>
  </si>
  <si>
    <t>TATAROWSKI, L</t>
  </si>
  <si>
    <t>PASTORAL IN THE LITERATURE OF THE YOUNG-POLAND MOVEMENT</t>
  </si>
  <si>
    <t>WOS:A1990FR63400003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</si>
</sst>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0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33</v>
      </c>
      <c r="AH2">
        <v>0</v>
      </c>
      <c r="AI2">
        <v>0</v>
      </c>
      <c r="AJ2">
        <v>0</v>
      </c>
      <c r="AK2">
        <v>0</v>
      </c>
      <c r="AL2" t="s">
        <v>87</v>
      </c>
      <c r="AM2" t="s">
        <v>88</v>
      </c>
      <c r="AN2" t="s">
        <v>89</v>
      </c>
      <c r="AO2" t="s">
        <v>74</v>
      </c>
      <c r="AP2" t="s">
        <v>90</v>
      </c>
      <c r="AQ2" t="s">
        <v>74</v>
      </c>
      <c r="AR2" t="s">
        <v>91</v>
      </c>
      <c r="AS2" t="s">
        <v>92</v>
      </c>
      <c r="AT2" t="s">
        <v>93</v>
      </c>
      <c r="AU2">
        <v>2023</v>
      </c>
      <c r="AV2">
        <v>13</v>
      </c>
      <c r="AW2">
        <v>9</v>
      </c>
      <c r="AX2" t="s">
        <v>74</v>
      </c>
      <c r="AY2" t="s">
        <v>74</v>
      </c>
      <c r="AZ2" t="s">
        <v>74</v>
      </c>
      <c r="BA2" t="s">
        <v>74</v>
      </c>
      <c r="BB2" t="s">
        <v>74</v>
      </c>
      <c r="BC2" t="s">
        <v>74</v>
      </c>
      <c r="BD2">
        <v>890</v>
      </c>
      <c r="BE2" t="s">
        <v>94</v>
      </c>
      <c r="BF2" t="str">
        <f>HYPERLINK("http://dx.doi.org/10.3390/educsci13090890","http://dx.doi.org/10.3390/educsci13090890")</f>
        <v>http://dx.doi.org/10.3390/educsci13090890</v>
      </c>
      <c r="BG2" t="s">
        <v>74</v>
      </c>
      <c r="BH2" t="s">
        <v>74</v>
      </c>
      <c r="BI2">
        <v>14</v>
      </c>
      <c r="BJ2" t="s">
        <v>95</v>
      </c>
      <c r="BK2" t="s">
        <v>96</v>
      </c>
      <c r="BL2" t="s">
        <v>95</v>
      </c>
      <c r="BM2" t="s">
        <v>97</v>
      </c>
      <c r="BN2" t="s">
        <v>74</v>
      </c>
      <c r="BO2" t="s">
        <v>98</v>
      </c>
      <c r="BP2" t="s">
        <v>74</v>
      </c>
      <c r="BQ2" t="s">
        <v>74</v>
      </c>
      <c r="BR2" t="s">
        <v>99</v>
      </c>
      <c r="BS2" t="s">
        <v>100</v>
      </c>
      <c r="BT2" t="str">
        <f>HYPERLINK("https%3A%2F%2Fwww.webofscience.com%2Fwos%2Fwoscc%2Ffull-record%2FWOS:001073330500001","View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112</v>
      </c>
      <c r="AB3" t="s">
        <v>113</v>
      </c>
      <c r="AC3" t="s">
        <v>114</v>
      </c>
      <c r="AD3" t="s">
        <v>115</v>
      </c>
      <c r="AE3" t="s">
        <v>116</v>
      </c>
      <c r="AF3" t="s">
        <v>74</v>
      </c>
      <c r="AG3">
        <v>88</v>
      </c>
      <c r="AH3">
        <v>0</v>
      </c>
      <c r="AI3">
        <v>0</v>
      </c>
      <c r="AJ3">
        <v>5</v>
      </c>
      <c r="AK3">
        <v>5</v>
      </c>
      <c r="AL3" t="s">
        <v>117</v>
      </c>
      <c r="AM3" t="s">
        <v>118</v>
      </c>
      <c r="AN3" t="s">
        <v>119</v>
      </c>
      <c r="AO3" t="s">
        <v>120</v>
      </c>
      <c r="AP3" t="s">
        <v>121</v>
      </c>
      <c r="AQ3" t="s">
        <v>74</v>
      </c>
      <c r="AR3" t="s">
        <v>122</v>
      </c>
      <c r="AS3" t="s">
        <v>123</v>
      </c>
      <c r="AT3" t="s">
        <v>124</v>
      </c>
      <c r="AU3">
        <v>2023</v>
      </c>
      <c r="AV3">
        <v>101</v>
      </c>
      <c r="AW3" t="s">
        <v>74</v>
      </c>
      <c r="AX3" t="s">
        <v>74</v>
      </c>
      <c r="AY3" t="s">
        <v>74</v>
      </c>
      <c r="AZ3" t="s">
        <v>74</v>
      </c>
      <c r="BA3" t="s">
        <v>74</v>
      </c>
      <c r="BB3" t="s">
        <v>74</v>
      </c>
      <c r="BC3" t="s">
        <v>74</v>
      </c>
      <c r="BD3">
        <v>103063</v>
      </c>
      <c r="BE3" t="s">
        <v>125</v>
      </c>
      <c r="BF3" t="str">
        <f>HYPERLINK("http://dx.doi.org/10.1016/j.jrurstud.2023.103063","http://dx.doi.org/10.1016/j.jrurstud.2023.103063")</f>
        <v>http://dx.doi.org/10.1016/j.jrurstud.2023.103063</v>
      </c>
      <c r="BG3" t="s">
        <v>74</v>
      </c>
      <c r="BH3" t="s">
        <v>126</v>
      </c>
      <c r="BI3">
        <v>12</v>
      </c>
      <c r="BJ3" t="s">
        <v>127</v>
      </c>
      <c r="BK3" t="s">
        <v>128</v>
      </c>
      <c r="BL3" t="s">
        <v>129</v>
      </c>
      <c r="BM3" t="s">
        <v>130</v>
      </c>
      <c r="BN3" t="s">
        <v>74</v>
      </c>
      <c r="BO3" t="s">
        <v>74</v>
      </c>
      <c r="BP3" t="s">
        <v>74</v>
      </c>
      <c r="BQ3" t="s">
        <v>74</v>
      </c>
      <c r="BR3" t="s">
        <v>99</v>
      </c>
      <c r="BS3" t="s">
        <v>131</v>
      </c>
      <c r="BT3" t="str">
        <f>HYPERLINK("https%3A%2F%2Fwww.webofscience.com%2Fwos%2Fwoscc%2Ffull-record%2FWOS:001034523900001","View Full Record in Web of Science")</f>
        <v>View Full Record in Web of Science</v>
      </c>
    </row>
    <row r="4" spans="1:72" x14ac:dyDescent="0.25">
      <c r="A4" t="s">
        <v>72</v>
      </c>
      <c r="B4" t="s">
        <v>132</v>
      </c>
      <c r="C4" t="s">
        <v>74</v>
      </c>
      <c r="D4" t="s">
        <v>74</v>
      </c>
      <c r="E4" t="s">
        <v>74</v>
      </c>
      <c r="F4" t="s">
        <v>133</v>
      </c>
      <c r="G4" t="s">
        <v>74</v>
      </c>
      <c r="H4" t="s">
        <v>74</v>
      </c>
      <c r="I4" t="s">
        <v>134</v>
      </c>
      <c r="J4" t="s">
        <v>77</v>
      </c>
      <c r="K4" t="s">
        <v>74</v>
      </c>
      <c r="L4" t="s">
        <v>74</v>
      </c>
      <c r="M4" t="s">
        <v>78</v>
      </c>
      <c r="N4" t="s">
        <v>79</v>
      </c>
      <c r="O4" t="s">
        <v>74</v>
      </c>
      <c r="P4" t="s">
        <v>74</v>
      </c>
      <c r="Q4" t="s">
        <v>74</v>
      </c>
      <c r="R4" t="s">
        <v>74</v>
      </c>
      <c r="S4" t="s">
        <v>74</v>
      </c>
      <c r="T4" t="s">
        <v>135</v>
      </c>
      <c r="U4" t="s">
        <v>136</v>
      </c>
      <c r="V4" t="s">
        <v>137</v>
      </c>
      <c r="W4" t="s">
        <v>138</v>
      </c>
      <c r="X4" t="s">
        <v>139</v>
      </c>
      <c r="Y4" t="s">
        <v>140</v>
      </c>
      <c r="Z4" t="s">
        <v>141</v>
      </c>
      <c r="AA4" t="s">
        <v>74</v>
      </c>
      <c r="AB4" t="s">
        <v>74</v>
      </c>
      <c r="AC4" t="s">
        <v>142</v>
      </c>
      <c r="AD4" t="s">
        <v>142</v>
      </c>
      <c r="AE4" t="s">
        <v>143</v>
      </c>
      <c r="AF4" t="s">
        <v>74</v>
      </c>
      <c r="AG4">
        <v>107</v>
      </c>
      <c r="AH4">
        <v>0</v>
      </c>
      <c r="AI4">
        <v>0</v>
      </c>
      <c r="AJ4">
        <v>0</v>
      </c>
      <c r="AK4">
        <v>0</v>
      </c>
      <c r="AL4" t="s">
        <v>87</v>
      </c>
      <c r="AM4" t="s">
        <v>88</v>
      </c>
      <c r="AN4" t="s">
        <v>89</v>
      </c>
      <c r="AO4" t="s">
        <v>74</v>
      </c>
      <c r="AP4" t="s">
        <v>90</v>
      </c>
      <c r="AQ4" t="s">
        <v>74</v>
      </c>
      <c r="AR4" t="s">
        <v>91</v>
      </c>
      <c r="AS4" t="s">
        <v>92</v>
      </c>
      <c r="AT4" t="s">
        <v>124</v>
      </c>
      <c r="AU4">
        <v>2023</v>
      </c>
      <c r="AV4">
        <v>13</v>
      </c>
      <c r="AW4">
        <v>7</v>
      </c>
      <c r="AX4" t="s">
        <v>74</v>
      </c>
      <c r="AY4" t="s">
        <v>74</v>
      </c>
      <c r="AZ4" t="s">
        <v>74</v>
      </c>
      <c r="BA4" t="s">
        <v>74</v>
      </c>
      <c r="BB4" t="s">
        <v>74</v>
      </c>
      <c r="BC4" t="s">
        <v>74</v>
      </c>
      <c r="BD4">
        <v>703</v>
      </c>
      <c r="BE4" t="s">
        <v>144</v>
      </c>
      <c r="BF4" t="str">
        <f>HYPERLINK("http://dx.doi.org/10.3390/educsci13070703","http://dx.doi.org/10.3390/educsci13070703")</f>
        <v>http://dx.doi.org/10.3390/educsci13070703</v>
      </c>
      <c r="BG4" t="s">
        <v>74</v>
      </c>
      <c r="BH4" t="s">
        <v>74</v>
      </c>
      <c r="BI4">
        <v>19</v>
      </c>
      <c r="BJ4" t="s">
        <v>95</v>
      </c>
      <c r="BK4" t="s">
        <v>96</v>
      </c>
      <c r="BL4" t="s">
        <v>95</v>
      </c>
      <c r="BM4" t="s">
        <v>145</v>
      </c>
      <c r="BN4" t="s">
        <v>74</v>
      </c>
      <c r="BO4" t="s">
        <v>98</v>
      </c>
      <c r="BP4" t="s">
        <v>74</v>
      </c>
      <c r="BQ4" t="s">
        <v>74</v>
      </c>
      <c r="BR4" t="s">
        <v>99</v>
      </c>
      <c r="BS4" t="s">
        <v>146</v>
      </c>
      <c r="BT4" t="str">
        <f>HYPERLINK("https%3A%2F%2Fwww.webofscience.com%2Fwos%2Fwoscc%2Ffull-record%2FWOS:001038164700001","View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79</v>
      </c>
      <c r="O5" t="s">
        <v>74</v>
      </c>
      <c r="P5" t="s">
        <v>74</v>
      </c>
      <c r="Q5" t="s">
        <v>74</v>
      </c>
      <c r="R5" t="s">
        <v>74</v>
      </c>
      <c r="S5" t="s">
        <v>74</v>
      </c>
      <c r="T5" t="s">
        <v>151</v>
      </c>
      <c r="U5" t="s">
        <v>74</v>
      </c>
      <c r="V5" t="s">
        <v>152</v>
      </c>
      <c r="W5" t="s">
        <v>153</v>
      </c>
      <c r="X5" t="s">
        <v>74</v>
      </c>
      <c r="Y5" t="s">
        <v>154</v>
      </c>
      <c r="Z5" t="s">
        <v>155</v>
      </c>
      <c r="AA5" t="s">
        <v>74</v>
      </c>
      <c r="AB5" t="s">
        <v>74</v>
      </c>
      <c r="AC5" t="s">
        <v>74</v>
      </c>
      <c r="AD5" t="s">
        <v>74</v>
      </c>
      <c r="AE5" t="s">
        <v>74</v>
      </c>
      <c r="AF5" t="s">
        <v>74</v>
      </c>
      <c r="AG5">
        <v>69</v>
      </c>
      <c r="AH5">
        <v>0</v>
      </c>
      <c r="AI5">
        <v>0</v>
      </c>
      <c r="AJ5">
        <v>0</v>
      </c>
      <c r="AK5">
        <v>0</v>
      </c>
      <c r="AL5" t="s">
        <v>156</v>
      </c>
      <c r="AM5" t="s">
        <v>157</v>
      </c>
      <c r="AN5" t="s">
        <v>158</v>
      </c>
      <c r="AO5" t="s">
        <v>159</v>
      </c>
      <c r="AP5" t="s">
        <v>160</v>
      </c>
      <c r="AQ5" t="s">
        <v>74</v>
      </c>
      <c r="AR5" t="s">
        <v>161</v>
      </c>
      <c r="AS5" t="s">
        <v>162</v>
      </c>
      <c r="AT5" t="s">
        <v>163</v>
      </c>
      <c r="AU5">
        <v>2023</v>
      </c>
      <c r="AV5">
        <v>33</v>
      </c>
      <c r="AW5">
        <v>1</v>
      </c>
      <c r="AX5" t="s">
        <v>74</v>
      </c>
      <c r="AY5" t="s">
        <v>74</v>
      </c>
      <c r="AZ5" t="s">
        <v>74</v>
      </c>
      <c r="BA5" t="s">
        <v>74</v>
      </c>
      <c r="BB5">
        <v>55</v>
      </c>
      <c r="BC5">
        <v>78</v>
      </c>
      <c r="BD5" t="s">
        <v>74</v>
      </c>
      <c r="BE5" t="s">
        <v>164</v>
      </c>
      <c r="BF5" t="str">
        <f>HYPERLINK("http://dx.doi.org/10.3828/rost.2023.4","http://dx.doi.org/10.3828/rost.2023.4")</f>
        <v>http://dx.doi.org/10.3828/rost.2023.4</v>
      </c>
      <c r="BG5" t="s">
        <v>74</v>
      </c>
      <c r="BH5" t="s">
        <v>74</v>
      </c>
      <c r="BI5">
        <v>24</v>
      </c>
      <c r="BJ5" t="s">
        <v>165</v>
      </c>
      <c r="BK5" t="s">
        <v>166</v>
      </c>
      <c r="BL5" t="s">
        <v>167</v>
      </c>
      <c r="BM5" t="s">
        <v>168</v>
      </c>
      <c r="BN5" t="s">
        <v>74</v>
      </c>
      <c r="BO5" t="s">
        <v>169</v>
      </c>
      <c r="BP5" t="s">
        <v>74</v>
      </c>
      <c r="BQ5" t="s">
        <v>74</v>
      </c>
      <c r="BR5" t="s">
        <v>99</v>
      </c>
      <c r="BS5" t="s">
        <v>170</v>
      </c>
      <c r="BT5" t="str">
        <f>HYPERLINK("https%3A%2F%2Fwww.webofscience.com%2Fwos%2Fwoscc%2Ffull-record%2FWOS:001022023900001","View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176</v>
      </c>
      <c r="V6" t="s">
        <v>177</v>
      </c>
      <c r="W6" t="s">
        <v>178</v>
      </c>
      <c r="X6" t="s">
        <v>179</v>
      </c>
      <c r="Y6" t="s">
        <v>180</v>
      </c>
      <c r="Z6" t="s">
        <v>181</v>
      </c>
      <c r="AA6" t="s">
        <v>182</v>
      </c>
      <c r="AB6" t="s">
        <v>183</v>
      </c>
      <c r="AC6" t="s">
        <v>74</v>
      </c>
      <c r="AD6" t="s">
        <v>74</v>
      </c>
      <c r="AE6" t="s">
        <v>74</v>
      </c>
      <c r="AF6" t="s">
        <v>74</v>
      </c>
      <c r="AG6">
        <v>65</v>
      </c>
      <c r="AH6">
        <v>0</v>
      </c>
      <c r="AI6">
        <v>0</v>
      </c>
      <c r="AJ6">
        <v>2</v>
      </c>
      <c r="AK6">
        <v>2</v>
      </c>
      <c r="AL6" t="s">
        <v>184</v>
      </c>
      <c r="AM6" t="s">
        <v>185</v>
      </c>
      <c r="AN6" t="s">
        <v>186</v>
      </c>
      <c r="AO6" t="s">
        <v>187</v>
      </c>
      <c r="AP6" t="s">
        <v>188</v>
      </c>
      <c r="AQ6" t="s">
        <v>74</v>
      </c>
      <c r="AR6" t="s">
        <v>189</v>
      </c>
      <c r="AS6" t="s">
        <v>190</v>
      </c>
      <c r="AT6" t="s">
        <v>163</v>
      </c>
      <c r="AU6">
        <v>2023</v>
      </c>
      <c r="AV6">
        <v>22</v>
      </c>
      <c r="AW6">
        <v>2</v>
      </c>
      <c r="AX6" t="s">
        <v>74</v>
      </c>
      <c r="AY6" t="s">
        <v>74</v>
      </c>
      <c r="AZ6" t="s">
        <v>74</v>
      </c>
      <c r="BA6" t="s">
        <v>74</v>
      </c>
      <c r="BB6">
        <v>345</v>
      </c>
      <c r="BC6">
        <v>367</v>
      </c>
      <c r="BD6" t="s">
        <v>74</v>
      </c>
      <c r="BE6" t="s">
        <v>191</v>
      </c>
      <c r="BF6" t="str">
        <f>HYPERLINK("http://dx.doi.org/10.12775/EiP.2023.020","http://dx.doi.org/10.12775/EiP.2023.020")</f>
        <v>http://dx.doi.org/10.12775/EiP.2023.020</v>
      </c>
      <c r="BG6" t="s">
        <v>74</v>
      </c>
      <c r="BH6" t="s">
        <v>74</v>
      </c>
      <c r="BI6">
        <v>23</v>
      </c>
      <c r="BJ6" t="s">
        <v>192</v>
      </c>
      <c r="BK6" t="s">
        <v>96</v>
      </c>
      <c r="BL6" t="s">
        <v>193</v>
      </c>
      <c r="BM6" t="s">
        <v>194</v>
      </c>
      <c r="BN6" t="s">
        <v>74</v>
      </c>
      <c r="BO6" t="s">
        <v>98</v>
      </c>
      <c r="BP6" t="s">
        <v>74</v>
      </c>
      <c r="BQ6" t="s">
        <v>74</v>
      </c>
      <c r="BR6" t="s">
        <v>99</v>
      </c>
      <c r="BS6" t="s">
        <v>195</v>
      </c>
      <c r="BT6" t="str">
        <f>HYPERLINK("https%3A%2F%2Fwww.webofscience.com%2Fwos%2Fwoscc%2Ffull-record%2FWOS:001043367900009","View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200</v>
      </c>
      <c r="O7" t="s">
        <v>74</v>
      </c>
      <c r="P7" t="s">
        <v>74</v>
      </c>
      <c r="Q7" t="s">
        <v>74</v>
      </c>
      <c r="R7" t="s">
        <v>74</v>
      </c>
      <c r="S7" t="s">
        <v>74</v>
      </c>
      <c r="T7" t="s">
        <v>201</v>
      </c>
      <c r="U7" t="s">
        <v>74</v>
      </c>
      <c r="V7" t="s">
        <v>202</v>
      </c>
      <c r="W7" t="s">
        <v>203</v>
      </c>
      <c r="X7" t="s">
        <v>179</v>
      </c>
      <c r="Y7" t="s">
        <v>204</v>
      </c>
      <c r="Z7" t="s">
        <v>205</v>
      </c>
      <c r="AA7" t="s">
        <v>74</v>
      </c>
      <c r="AB7" t="s">
        <v>206</v>
      </c>
      <c r="AC7" t="s">
        <v>74</v>
      </c>
      <c r="AD7" t="s">
        <v>74</v>
      </c>
      <c r="AE7" t="s">
        <v>74</v>
      </c>
      <c r="AF7" t="s">
        <v>74</v>
      </c>
      <c r="AG7">
        <v>30</v>
      </c>
      <c r="AH7">
        <v>0</v>
      </c>
      <c r="AI7">
        <v>0</v>
      </c>
      <c r="AJ7">
        <v>1</v>
      </c>
      <c r="AK7">
        <v>1</v>
      </c>
      <c r="AL7" t="s">
        <v>207</v>
      </c>
      <c r="AM7" t="s">
        <v>208</v>
      </c>
      <c r="AN7" t="s">
        <v>209</v>
      </c>
      <c r="AO7" t="s">
        <v>210</v>
      </c>
      <c r="AP7" t="s">
        <v>211</v>
      </c>
      <c r="AQ7" t="s">
        <v>74</v>
      </c>
      <c r="AR7" t="s">
        <v>212</v>
      </c>
      <c r="AS7" t="s">
        <v>213</v>
      </c>
      <c r="AT7" t="s">
        <v>214</v>
      </c>
      <c r="AU7">
        <v>2023</v>
      </c>
      <c r="AV7" t="s">
        <v>74</v>
      </c>
      <c r="AW7" t="s">
        <v>74</v>
      </c>
      <c r="AX7" t="s">
        <v>74</v>
      </c>
      <c r="AY7" t="s">
        <v>74</v>
      </c>
      <c r="AZ7" t="s">
        <v>74</v>
      </c>
      <c r="BA7" t="s">
        <v>74</v>
      </c>
      <c r="BB7" t="s">
        <v>74</v>
      </c>
      <c r="BC7" t="s">
        <v>74</v>
      </c>
      <c r="BD7" t="s">
        <v>74</v>
      </c>
      <c r="BE7" t="s">
        <v>215</v>
      </c>
      <c r="BF7" t="str">
        <f>HYPERLINK("http://dx.doi.org/10.1007/s10583-023-09523-1","http://dx.doi.org/10.1007/s10583-023-09523-1")</f>
        <v>http://dx.doi.org/10.1007/s10583-023-09523-1</v>
      </c>
      <c r="BG7" t="s">
        <v>74</v>
      </c>
      <c r="BH7" t="s">
        <v>216</v>
      </c>
      <c r="BI7">
        <v>16</v>
      </c>
      <c r="BJ7" t="s">
        <v>217</v>
      </c>
      <c r="BK7" t="s">
        <v>218</v>
      </c>
      <c r="BL7" t="s">
        <v>217</v>
      </c>
      <c r="BM7" t="s">
        <v>219</v>
      </c>
      <c r="BN7" t="s">
        <v>74</v>
      </c>
      <c r="BO7" t="s">
        <v>169</v>
      </c>
      <c r="BP7" t="s">
        <v>74</v>
      </c>
      <c r="BQ7" t="s">
        <v>74</v>
      </c>
      <c r="BR7" t="s">
        <v>99</v>
      </c>
      <c r="BS7" t="s">
        <v>220</v>
      </c>
      <c r="BT7" t="str">
        <f>HYPERLINK("https%3A%2F%2Fwww.webofscience.com%2Fwos%2Fwoscc%2Ffull-record%2FWOS:000998420100005","View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200</v>
      </c>
      <c r="O8" t="s">
        <v>74</v>
      </c>
      <c r="P8" t="s">
        <v>74</v>
      </c>
      <c r="Q8" t="s">
        <v>74</v>
      </c>
      <c r="R8" t="s">
        <v>74</v>
      </c>
      <c r="S8" t="s">
        <v>74</v>
      </c>
      <c r="T8" t="s">
        <v>225</v>
      </c>
      <c r="U8" t="s">
        <v>226</v>
      </c>
      <c r="V8" t="s">
        <v>227</v>
      </c>
      <c r="W8" t="s">
        <v>228</v>
      </c>
      <c r="X8" t="s">
        <v>229</v>
      </c>
      <c r="Y8" t="s">
        <v>230</v>
      </c>
      <c r="Z8" t="s">
        <v>231</v>
      </c>
      <c r="AA8" t="s">
        <v>74</v>
      </c>
      <c r="AB8" t="s">
        <v>232</v>
      </c>
      <c r="AC8" t="s">
        <v>233</v>
      </c>
      <c r="AD8" t="s">
        <v>234</v>
      </c>
      <c r="AE8" t="s">
        <v>235</v>
      </c>
      <c r="AF8" t="s">
        <v>74</v>
      </c>
      <c r="AG8">
        <v>55</v>
      </c>
      <c r="AH8">
        <v>0</v>
      </c>
      <c r="AI8">
        <v>0</v>
      </c>
      <c r="AJ8">
        <v>0</v>
      </c>
      <c r="AK8">
        <v>0</v>
      </c>
      <c r="AL8" t="s">
        <v>236</v>
      </c>
      <c r="AM8" t="s">
        <v>237</v>
      </c>
      <c r="AN8" t="s">
        <v>238</v>
      </c>
      <c r="AO8" t="s">
        <v>239</v>
      </c>
      <c r="AP8" t="s">
        <v>240</v>
      </c>
      <c r="AQ8" t="s">
        <v>74</v>
      </c>
      <c r="AR8" t="s">
        <v>241</v>
      </c>
      <c r="AS8" t="s">
        <v>242</v>
      </c>
      <c r="AT8" t="s">
        <v>243</v>
      </c>
      <c r="AU8">
        <v>2023</v>
      </c>
      <c r="AV8" t="s">
        <v>74</v>
      </c>
      <c r="AW8" t="s">
        <v>74</v>
      </c>
      <c r="AX8" t="s">
        <v>74</v>
      </c>
      <c r="AY8" t="s">
        <v>74</v>
      </c>
      <c r="AZ8" t="s">
        <v>74</v>
      </c>
      <c r="BA8" t="s">
        <v>74</v>
      </c>
      <c r="BB8" t="s">
        <v>74</v>
      </c>
      <c r="BC8" t="s">
        <v>74</v>
      </c>
      <c r="BD8" t="s">
        <v>74</v>
      </c>
      <c r="BE8" t="s">
        <v>244</v>
      </c>
      <c r="BF8" t="str">
        <f>HYPERLINK("http://dx.doi.org/10.1080/19460171.2023.2192412","http://dx.doi.org/10.1080/19460171.2023.2192412")</f>
        <v>http://dx.doi.org/10.1080/19460171.2023.2192412</v>
      </c>
      <c r="BG8" t="s">
        <v>74</v>
      </c>
      <c r="BH8" t="s">
        <v>245</v>
      </c>
      <c r="BI8">
        <v>19</v>
      </c>
      <c r="BJ8" t="s">
        <v>246</v>
      </c>
      <c r="BK8" t="s">
        <v>128</v>
      </c>
      <c r="BL8" t="s">
        <v>247</v>
      </c>
      <c r="BM8" t="s">
        <v>248</v>
      </c>
      <c r="BN8" t="s">
        <v>74</v>
      </c>
      <c r="BO8" t="s">
        <v>169</v>
      </c>
      <c r="BP8" t="s">
        <v>74</v>
      </c>
      <c r="BQ8" t="s">
        <v>74</v>
      </c>
      <c r="BR8" t="s">
        <v>99</v>
      </c>
      <c r="BS8" t="s">
        <v>249</v>
      </c>
      <c r="BT8" t="str">
        <f>HYPERLINK("https%3A%2F%2Fwww.webofscience.com%2Fwos%2Fwoscc%2Ffull-record%2FWOS:000951798400001","View Full Record in Web of Science")</f>
        <v>View Full Record in Web of Science</v>
      </c>
    </row>
    <row r="9" spans="1:72" x14ac:dyDescent="0.25">
      <c r="A9" t="s">
        <v>72</v>
      </c>
      <c r="B9" t="s">
        <v>250</v>
      </c>
      <c r="C9" t="s">
        <v>74</v>
      </c>
      <c r="D9" t="s">
        <v>74</v>
      </c>
      <c r="E9" t="s">
        <v>74</v>
      </c>
      <c r="F9" t="s">
        <v>251</v>
      </c>
      <c r="G9" t="s">
        <v>74</v>
      </c>
      <c r="H9" t="s">
        <v>74</v>
      </c>
      <c r="I9" t="s">
        <v>252</v>
      </c>
      <c r="J9" t="s">
        <v>253</v>
      </c>
      <c r="K9" t="s">
        <v>74</v>
      </c>
      <c r="L9" t="s">
        <v>74</v>
      </c>
      <c r="M9" t="s">
        <v>78</v>
      </c>
      <c r="N9" t="s">
        <v>79</v>
      </c>
      <c r="O9" t="s">
        <v>74</v>
      </c>
      <c r="P9" t="s">
        <v>74</v>
      </c>
      <c r="Q9" t="s">
        <v>74</v>
      </c>
      <c r="R9" t="s">
        <v>74</v>
      </c>
      <c r="S9" t="s">
        <v>74</v>
      </c>
      <c r="T9" t="s">
        <v>254</v>
      </c>
      <c r="U9" t="s">
        <v>255</v>
      </c>
      <c r="V9" t="s">
        <v>256</v>
      </c>
      <c r="W9" t="s">
        <v>257</v>
      </c>
      <c r="X9" t="s">
        <v>258</v>
      </c>
      <c r="Y9" t="s">
        <v>259</v>
      </c>
      <c r="Z9" t="s">
        <v>260</v>
      </c>
      <c r="AA9" t="s">
        <v>74</v>
      </c>
      <c r="AB9" t="s">
        <v>261</v>
      </c>
      <c r="AC9" t="s">
        <v>262</v>
      </c>
      <c r="AD9" t="s">
        <v>263</v>
      </c>
      <c r="AE9" t="s">
        <v>264</v>
      </c>
      <c r="AF9" t="s">
        <v>74</v>
      </c>
      <c r="AG9">
        <v>66</v>
      </c>
      <c r="AH9">
        <v>1</v>
      </c>
      <c r="AI9">
        <v>1</v>
      </c>
      <c r="AJ9">
        <v>11</v>
      </c>
      <c r="AK9">
        <v>13</v>
      </c>
      <c r="AL9" t="s">
        <v>265</v>
      </c>
      <c r="AM9" t="s">
        <v>266</v>
      </c>
      <c r="AN9" t="s">
        <v>267</v>
      </c>
      <c r="AO9" t="s">
        <v>268</v>
      </c>
      <c r="AP9" t="s">
        <v>269</v>
      </c>
      <c r="AQ9" t="s">
        <v>74</v>
      </c>
      <c r="AR9" t="s">
        <v>270</v>
      </c>
      <c r="AS9" t="s">
        <v>271</v>
      </c>
      <c r="AT9" t="s">
        <v>272</v>
      </c>
      <c r="AU9">
        <v>2023</v>
      </c>
      <c r="AV9">
        <v>35</v>
      </c>
      <c r="AW9">
        <v>2</v>
      </c>
      <c r="AX9" t="s">
        <v>74</v>
      </c>
      <c r="AY9" t="s">
        <v>74</v>
      </c>
      <c r="AZ9" t="s">
        <v>74</v>
      </c>
      <c r="BA9" t="s">
        <v>74</v>
      </c>
      <c r="BB9">
        <v>223</v>
      </c>
      <c r="BC9">
        <v>238</v>
      </c>
      <c r="BD9" t="s">
        <v>74</v>
      </c>
      <c r="BE9" t="s">
        <v>273</v>
      </c>
      <c r="BF9" t="str">
        <f>HYPERLINK("http://dx.doi.org/10.1108/EBR-12-2021-0266","http://dx.doi.org/10.1108/EBR-12-2021-0266")</f>
        <v>http://dx.doi.org/10.1108/EBR-12-2021-0266</v>
      </c>
      <c r="BG9" t="s">
        <v>74</v>
      </c>
      <c r="BH9" t="s">
        <v>274</v>
      </c>
      <c r="BI9">
        <v>16</v>
      </c>
      <c r="BJ9" t="s">
        <v>275</v>
      </c>
      <c r="BK9" t="s">
        <v>96</v>
      </c>
      <c r="BL9" t="s">
        <v>193</v>
      </c>
      <c r="BM9" t="s">
        <v>276</v>
      </c>
      <c r="BN9" t="s">
        <v>74</v>
      </c>
      <c r="BO9" t="s">
        <v>74</v>
      </c>
      <c r="BP9" t="s">
        <v>74</v>
      </c>
      <c r="BQ9" t="s">
        <v>74</v>
      </c>
      <c r="BR9" t="s">
        <v>99</v>
      </c>
      <c r="BS9" t="s">
        <v>277</v>
      </c>
      <c r="BT9" t="str">
        <f>HYPERLINK("https%3A%2F%2Fwww.webofscience.com%2Fwos%2Fwoscc%2Ffull-record%2FWOS:000920052900001","View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79</v>
      </c>
      <c r="O10" t="s">
        <v>74</v>
      </c>
      <c r="P10" t="s">
        <v>74</v>
      </c>
      <c r="Q10" t="s">
        <v>74</v>
      </c>
      <c r="R10" t="s">
        <v>74</v>
      </c>
      <c r="S10" t="s">
        <v>74</v>
      </c>
      <c r="T10" t="s">
        <v>282</v>
      </c>
      <c r="U10" t="s">
        <v>74</v>
      </c>
      <c r="V10" t="s">
        <v>283</v>
      </c>
      <c r="W10" t="s">
        <v>284</v>
      </c>
      <c r="X10" t="s">
        <v>74</v>
      </c>
      <c r="Y10" t="s">
        <v>285</v>
      </c>
      <c r="Z10" t="s">
        <v>286</v>
      </c>
      <c r="AA10" t="s">
        <v>287</v>
      </c>
      <c r="AB10" t="s">
        <v>288</v>
      </c>
      <c r="AC10" t="s">
        <v>289</v>
      </c>
      <c r="AD10" t="s">
        <v>290</v>
      </c>
      <c r="AE10" t="s">
        <v>291</v>
      </c>
      <c r="AF10" t="s">
        <v>74</v>
      </c>
      <c r="AG10">
        <v>39</v>
      </c>
      <c r="AH10">
        <v>1</v>
      </c>
      <c r="AI10">
        <v>1</v>
      </c>
      <c r="AJ10">
        <v>0</v>
      </c>
      <c r="AK10">
        <v>0</v>
      </c>
      <c r="AL10" t="s">
        <v>87</v>
      </c>
      <c r="AM10" t="s">
        <v>88</v>
      </c>
      <c r="AN10" t="s">
        <v>89</v>
      </c>
      <c r="AO10" t="s">
        <v>74</v>
      </c>
      <c r="AP10" t="s">
        <v>292</v>
      </c>
      <c r="AQ10" t="s">
        <v>74</v>
      </c>
      <c r="AR10" t="s">
        <v>281</v>
      </c>
      <c r="AS10" t="s">
        <v>293</v>
      </c>
      <c r="AT10" t="s">
        <v>294</v>
      </c>
      <c r="AU10">
        <v>2023</v>
      </c>
      <c r="AV10">
        <v>14</v>
      </c>
      <c r="AW10">
        <v>2</v>
      </c>
      <c r="AX10" t="s">
        <v>74</v>
      </c>
      <c r="AY10" t="s">
        <v>74</v>
      </c>
      <c r="AZ10" t="s">
        <v>74</v>
      </c>
      <c r="BA10" t="s">
        <v>74</v>
      </c>
      <c r="BB10" t="s">
        <v>74</v>
      </c>
      <c r="BC10" t="s">
        <v>74</v>
      </c>
      <c r="BD10">
        <v>277</v>
      </c>
      <c r="BE10" t="s">
        <v>295</v>
      </c>
      <c r="BF10" t="str">
        <f>HYPERLINK("http://dx.doi.org/10.3390/rel14020277","http://dx.doi.org/10.3390/rel14020277")</f>
        <v>http://dx.doi.org/10.3390/rel14020277</v>
      </c>
      <c r="BG10" t="s">
        <v>74</v>
      </c>
      <c r="BH10" t="s">
        <v>74</v>
      </c>
      <c r="BI10">
        <v>16</v>
      </c>
      <c r="BJ10" t="s">
        <v>296</v>
      </c>
      <c r="BK10" t="s">
        <v>218</v>
      </c>
      <c r="BL10" t="s">
        <v>296</v>
      </c>
      <c r="BM10" t="s">
        <v>297</v>
      </c>
      <c r="BN10" t="s">
        <v>74</v>
      </c>
      <c r="BO10" t="s">
        <v>98</v>
      </c>
      <c r="BP10" t="s">
        <v>74</v>
      </c>
      <c r="BQ10" t="s">
        <v>74</v>
      </c>
      <c r="BR10" t="s">
        <v>99</v>
      </c>
      <c r="BS10" t="s">
        <v>298</v>
      </c>
      <c r="BT10" t="str">
        <f>HYPERLINK("https%3A%2F%2Fwww.webofscience.com%2Fwos%2Fwoscc%2Ffull-record%2FWOS:000940552900001","View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79</v>
      </c>
      <c r="O11" t="s">
        <v>74</v>
      </c>
      <c r="P11" t="s">
        <v>74</v>
      </c>
      <c r="Q11" t="s">
        <v>74</v>
      </c>
      <c r="R11" t="s">
        <v>74</v>
      </c>
      <c r="S11" t="s">
        <v>74</v>
      </c>
      <c r="T11" t="s">
        <v>303</v>
      </c>
      <c r="U11" t="s">
        <v>304</v>
      </c>
      <c r="V11" t="s">
        <v>305</v>
      </c>
      <c r="W11" t="s">
        <v>306</v>
      </c>
      <c r="X11" t="s">
        <v>307</v>
      </c>
      <c r="Y11" t="s">
        <v>308</v>
      </c>
      <c r="Z11" t="s">
        <v>309</v>
      </c>
      <c r="AA11" t="s">
        <v>310</v>
      </c>
      <c r="AB11" t="s">
        <v>311</v>
      </c>
      <c r="AC11" t="s">
        <v>74</v>
      </c>
      <c r="AD11" t="s">
        <v>74</v>
      </c>
      <c r="AE11" t="s">
        <v>74</v>
      </c>
      <c r="AF11" t="s">
        <v>74</v>
      </c>
      <c r="AG11">
        <v>72</v>
      </c>
      <c r="AH11">
        <v>0</v>
      </c>
      <c r="AI11">
        <v>0</v>
      </c>
      <c r="AJ11">
        <v>0</v>
      </c>
      <c r="AK11">
        <v>1</v>
      </c>
      <c r="AL11" t="s">
        <v>87</v>
      </c>
      <c r="AM11" t="s">
        <v>88</v>
      </c>
      <c r="AN11" t="s">
        <v>89</v>
      </c>
      <c r="AO11" t="s">
        <v>74</v>
      </c>
      <c r="AP11" t="s">
        <v>312</v>
      </c>
      <c r="AQ11" t="s">
        <v>74</v>
      </c>
      <c r="AR11" t="s">
        <v>313</v>
      </c>
      <c r="AS11" t="s">
        <v>314</v>
      </c>
      <c r="AT11" t="s">
        <v>294</v>
      </c>
      <c r="AU11">
        <v>2023</v>
      </c>
      <c r="AV11">
        <v>13</v>
      </c>
      <c r="AW11">
        <v>2</v>
      </c>
      <c r="AX11" t="s">
        <v>74</v>
      </c>
      <c r="AY11" t="s">
        <v>74</v>
      </c>
      <c r="AZ11" t="s">
        <v>74</v>
      </c>
      <c r="BA11" t="s">
        <v>74</v>
      </c>
      <c r="BB11" t="s">
        <v>74</v>
      </c>
      <c r="BC11" t="s">
        <v>74</v>
      </c>
      <c r="BD11">
        <v>53</v>
      </c>
      <c r="BE11" t="s">
        <v>315</v>
      </c>
      <c r="BF11" t="str">
        <f>HYPERLINK("http://dx.doi.org/10.3390/admsci13020053","http://dx.doi.org/10.3390/admsci13020053")</f>
        <v>http://dx.doi.org/10.3390/admsci13020053</v>
      </c>
      <c r="BG11" t="s">
        <v>74</v>
      </c>
      <c r="BH11" t="s">
        <v>74</v>
      </c>
      <c r="BI11">
        <v>20</v>
      </c>
      <c r="BJ11" t="s">
        <v>316</v>
      </c>
      <c r="BK11" t="s">
        <v>96</v>
      </c>
      <c r="BL11" t="s">
        <v>193</v>
      </c>
      <c r="BM11" t="s">
        <v>317</v>
      </c>
      <c r="BN11" t="s">
        <v>74</v>
      </c>
      <c r="BO11" t="s">
        <v>98</v>
      </c>
      <c r="BP11" t="s">
        <v>74</v>
      </c>
      <c r="BQ11" t="s">
        <v>74</v>
      </c>
      <c r="BR11" t="s">
        <v>99</v>
      </c>
      <c r="BS11" t="s">
        <v>318</v>
      </c>
      <c r="BT11" t="str">
        <f>HYPERLINK("https%3A%2F%2Fwww.webofscience.com%2Fwos%2Fwoscc%2Ffull-record%2FWOS:000937763700001","View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79</v>
      </c>
      <c r="O12" t="s">
        <v>74</v>
      </c>
      <c r="P12" t="s">
        <v>74</v>
      </c>
      <c r="Q12" t="s">
        <v>74</v>
      </c>
      <c r="R12" t="s">
        <v>74</v>
      </c>
      <c r="S12" t="s">
        <v>74</v>
      </c>
      <c r="T12" t="s">
        <v>323</v>
      </c>
      <c r="U12" t="s">
        <v>324</v>
      </c>
      <c r="V12" t="s">
        <v>325</v>
      </c>
      <c r="W12" t="s">
        <v>326</v>
      </c>
      <c r="X12" t="s">
        <v>327</v>
      </c>
      <c r="Y12" t="s">
        <v>328</v>
      </c>
      <c r="Z12" t="s">
        <v>329</v>
      </c>
      <c r="AA12" t="s">
        <v>74</v>
      </c>
      <c r="AB12" t="s">
        <v>330</v>
      </c>
      <c r="AC12" t="s">
        <v>331</v>
      </c>
      <c r="AD12" t="s">
        <v>332</v>
      </c>
      <c r="AE12" t="s">
        <v>333</v>
      </c>
      <c r="AF12" t="s">
        <v>74</v>
      </c>
      <c r="AG12">
        <v>83</v>
      </c>
      <c r="AH12">
        <v>0</v>
      </c>
      <c r="AI12">
        <v>0</v>
      </c>
      <c r="AJ12">
        <v>1</v>
      </c>
      <c r="AK12">
        <v>3</v>
      </c>
      <c r="AL12" t="s">
        <v>334</v>
      </c>
      <c r="AM12" t="s">
        <v>335</v>
      </c>
      <c r="AN12" t="s">
        <v>336</v>
      </c>
      <c r="AO12" t="s">
        <v>74</v>
      </c>
      <c r="AP12" t="s">
        <v>337</v>
      </c>
      <c r="AQ12" t="s">
        <v>74</v>
      </c>
      <c r="AR12" t="s">
        <v>338</v>
      </c>
      <c r="AS12" t="s">
        <v>339</v>
      </c>
      <c r="AT12" t="s">
        <v>340</v>
      </c>
      <c r="AU12">
        <v>2023</v>
      </c>
      <c r="AV12">
        <v>7</v>
      </c>
      <c r="AW12" t="s">
        <v>74</v>
      </c>
      <c r="AX12" t="s">
        <v>74</v>
      </c>
      <c r="AY12" t="s">
        <v>74</v>
      </c>
      <c r="AZ12" t="s">
        <v>74</v>
      </c>
      <c r="BA12" t="s">
        <v>74</v>
      </c>
      <c r="BB12" t="s">
        <v>74</v>
      </c>
      <c r="BC12" t="s">
        <v>74</v>
      </c>
      <c r="BD12">
        <v>1066409</v>
      </c>
      <c r="BE12" t="s">
        <v>341</v>
      </c>
      <c r="BF12" t="str">
        <f>HYPERLINK("http://dx.doi.org/10.3389/fsoc.2022.1066409","http://dx.doi.org/10.3389/fsoc.2022.1066409")</f>
        <v>http://dx.doi.org/10.3389/fsoc.2022.1066409</v>
      </c>
      <c r="BG12" t="s">
        <v>74</v>
      </c>
      <c r="BH12" t="s">
        <v>74</v>
      </c>
      <c r="BI12">
        <v>19</v>
      </c>
      <c r="BJ12" t="s">
        <v>342</v>
      </c>
      <c r="BK12" t="s">
        <v>96</v>
      </c>
      <c r="BL12" t="s">
        <v>342</v>
      </c>
      <c r="BM12" t="s">
        <v>343</v>
      </c>
      <c r="BN12">
        <v>36714361</v>
      </c>
      <c r="BO12" t="s">
        <v>344</v>
      </c>
      <c r="BP12" t="s">
        <v>74</v>
      </c>
      <c r="BQ12" t="s">
        <v>74</v>
      </c>
      <c r="BR12" t="s">
        <v>99</v>
      </c>
      <c r="BS12" t="s">
        <v>345</v>
      </c>
      <c r="BT12" t="str">
        <f>HYPERLINK("https%3A%2F%2Fwww.webofscience.com%2Fwos%2Fwoscc%2Ffull-record%2FWOS:000922273800001","View Full Record in Web of Science")</f>
        <v>View Full Record in Web of Science</v>
      </c>
    </row>
    <row r="13" spans="1:72" x14ac:dyDescent="0.25">
      <c r="A13" t="s">
        <v>72</v>
      </c>
      <c r="B13" t="s">
        <v>346</v>
      </c>
      <c r="C13" t="s">
        <v>74</v>
      </c>
      <c r="D13" t="s">
        <v>74</v>
      </c>
      <c r="E13" t="s">
        <v>74</v>
      </c>
      <c r="F13" t="s">
        <v>347</v>
      </c>
      <c r="G13" t="s">
        <v>74</v>
      </c>
      <c r="H13" t="s">
        <v>74</v>
      </c>
      <c r="I13" t="s">
        <v>348</v>
      </c>
      <c r="J13" t="s">
        <v>349</v>
      </c>
      <c r="K13" t="s">
        <v>74</v>
      </c>
      <c r="L13" t="s">
        <v>74</v>
      </c>
      <c r="M13" t="s">
        <v>78</v>
      </c>
      <c r="N13" t="s">
        <v>79</v>
      </c>
      <c r="O13" t="s">
        <v>74</v>
      </c>
      <c r="P13" t="s">
        <v>74</v>
      </c>
      <c r="Q13" t="s">
        <v>74</v>
      </c>
      <c r="R13" t="s">
        <v>74</v>
      </c>
      <c r="S13" t="s">
        <v>74</v>
      </c>
      <c r="T13" t="s">
        <v>350</v>
      </c>
      <c r="U13" t="s">
        <v>351</v>
      </c>
      <c r="V13" t="s">
        <v>352</v>
      </c>
      <c r="W13" t="s">
        <v>353</v>
      </c>
      <c r="X13" t="s">
        <v>354</v>
      </c>
      <c r="Y13" t="s">
        <v>355</v>
      </c>
      <c r="Z13" t="s">
        <v>356</v>
      </c>
      <c r="AA13" t="s">
        <v>74</v>
      </c>
      <c r="AB13" t="s">
        <v>357</v>
      </c>
      <c r="AC13" t="s">
        <v>358</v>
      </c>
      <c r="AD13" t="s">
        <v>359</v>
      </c>
      <c r="AE13" t="s">
        <v>360</v>
      </c>
      <c r="AF13" t="s">
        <v>74</v>
      </c>
      <c r="AG13">
        <v>57</v>
      </c>
      <c r="AH13">
        <v>0</v>
      </c>
      <c r="AI13">
        <v>0</v>
      </c>
      <c r="AJ13">
        <v>6</v>
      </c>
      <c r="AK13">
        <v>6</v>
      </c>
      <c r="AL13" t="s">
        <v>361</v>
      </c>
      <c r="AM13" t="s">
        <v>362</v>
      </c>
      <c r="AN13" t="s">
        <v>363</v>
      </c>
      <c r="AO13" t="s">
        <v>364</v>
      </c>
      <c r="AP13" t="s">
        <v>365</v>
      </c>
      <c r="AQ13" t="s">
        <v>74</v>
      </c>
      <c r="AR13" t="s">
        <v>366</v>
      </c>
      <c r="AS13" t="s">
        <v>367</v>
      </c>
      <c r="AT13" t="s">
        <v>74</v>
      </c>
      <c r="AU13">
        <v>2023</v>
      </c>
      <c r="AV13">
        <v>48</v>
      </c>
      <c r="AW13" t="s">
        <v>74</v>
      </c>
      <c r="AX13" t="s">
        <v>74</v>
      </c>
      <c r="AY13" t="s">
        <v>74</v>
      </c>
      <c r="AZ13" t="s">
        <v>74</v>
      </c>
      <c r="BA13" t="s">
        <v>74</v>
      </c>
      <c r="BB13" t="s">
        <v>74</v>
      </c>
      <c r="BC13" t="s">
        <v>74</v>
      </c>
      <c r="BD13" t="s">
        <v>74</v>
      </c>
      <c r="BE13" t="s">
        <v>368</v>
      </c>
      <c r="BF13" t="str">
        <f>HYPERLINK("http://dx.doi.org/10.12765/CPoS-2023-16","http://dx.doi.org/10.12765/CPoS-2023-16")</f>
        <v>http://dx.doi.org/10.12765/CPoS-2023-16</v>
      </c>
      <c r="BG13" t="s">
        <v>74</v>
      </c>
      <c r="BH13" t="s">
        <v>74</v>
      </c>
      <c r="BI13">
        <v>31</v>
      </c>
      <c r="BJ13" t="s">
        <v>369</v>
      </c>
      <c r="BK13" t="s">
        <v>96</v>
      </c>
      <c r="BL13" t="s">
        <v>369</v>
      </c>
      <c r="BM13" t="s">
        <v>370</v>
      </c>
      <c r="BN13" t="s">
        <v>74</v>
      </c>
      <c r="BO13" t="s">
        <v>371</v>
      </c>
      <c r="BP13" t="s">
        <v>74</v>
      </c>
      <c r="BQ13" t="s">
        <v>74</v>
      </c>
      <c r="BR13" t="s">
        <v>99</v>
      </c>
      <c r="BS13" t="s">
        <v>372</v>
      </c>
      <c r="BT13" t="str">
        <f>HYPERLINK("https%3A%2F%2Fwww.webofscience.com%2Fwos%2Fwoscc%2Ffull-record%2FWOS:001048255000001","View Full Record in Web of Science")</f>
        <v>View Full Record in Web of Science</v>
      </c>
    </row>
    <row r="14" spans="1:72" x14ac:dyDescent="0.25">
      <c r="A14" t="s">
        <v>72</v>
      </c>
      <c r="B14" t="s">
        <v>373</v>
      </c>
      <c r="C14" t="s">
        <v>74</v>
      </c>
      <c r="D14" t="s">
        <v>74</v>
      </c>
      <c r="E14" t="s">
        <v>74</v>
      </c>
      <c r="F14" t="s">
        <v>374</v>
      </c>
      <c r="G14" t="s">
        <v>74</v>
      </c>
      <c r="H14" t="s">
        <v>74</v>
      </c>
      <c r="I14" t="s">
        <v>375</v>
      </c>
      <c r="J14" t="s">
        <v>376</v>
      </c>
      <c r="K14" t="s">
        <v>74</v>
      </c>
      <c r="L14" t="s">
        <v>74</v>
      </c>
      <c r="M14" t="s">
        <v>78</v>
      </c>
      <c r="N14" t="s">
        <v>79</v>
      </c>
      <c r="O14" t="s">
        <v>74</v>
      </c>
      <c r="P14" t="s">
        <v>74</v>
      </c>
      <c r="Q14" t="s">
        <v>74</v>
      </c>
      <c r="R14" t="s">
        <v>74</v>
      </c>
      <c r="S14" t="s">
        <v>74</v>
      </c>
      <c r="T14" t="s">
        <v>377</v>
      </c>
      <c r="U14" t="s">
        <v>74</v>
      </c>
      <c r="V14" t="s">
        <v>378</v>
      </c>
      <c r="W14" t="s">
        <v>379</v>
      </c>
      <c r="X14" t="s">
        <v>74</v>
      </c>
      <c r="Y14" t="s">
        <v>380</v>
      </c>
      <c r="Z14" t="s">
        <v>381</v>
      </c>
      <c r="AA14" t="s">
        <v>74</v>
      </c>
      <c r="AB14" t="s">
        <v>74</v>
      </c>
      <c r="AC14" t="s">
        <v>74</v>
      </c>
      <c r="AD14" t="s">
        <v>74</v>
      </c>
      <c r="AE14" t="s">
        <v>74</v>
      </c>
      <c r="AF14" t="s">
        <v>74</v>
      </c>
      <c r="AG14">
        <v>47</v>
      </c>
      <c r="AH14">
        <v>0</v>
      </c>
      <c r="AI14">
        <v>0</v>
      </c>
      <c r="AJ14">
        <v>0</v>
      </c>
      <c r="AK14">
        <v>0</v>
      </c>
      <c r="AL14" t="s">
        <v>382</v>
      </c>
      <c r="AM14" t="s">
        <v>383</v>
      </c>
      <c r="AN14" t="s">
        <v>384</v>
      </c>
      <c r="AO14" t="s">
        <v>385</v>
      </c>
      <c r="AP14" t="s">
        <v>386</v>
      </c>
      <c r="AQ14" t="s">
        <v>74</v>
      </c>
      <c r="AR14" t="s">
        <v>387</v>
      </c>
      <c r="AS14" t="s">
        <v>388</v>
      </c>
      <c r="AT14" t="s">
        <v>74</v>
      </c>
      <c r="AU14">
        <v>2023</v>
      </c>
      <c r="AV14">
        <v>18</v>
      </c>
      <c r="AW14">
        <v>1</v>
      </c>
      <c r="AX14" t="s">
        <v>74</v>
      </c>
      <c r="AY14" t="s">
        <v>74</v>
      </c>
      <c r="AZ14" t="s">
        <v>74</v>
      </c>
      <c r="BA14" t="s">
        <v>74</v>
      </c>
      <c r="BB14">
        <v>139</v>
      </c>
      <c r="BC14">
        <v>161</v>
      </c>
      <c r="BD14" t="s">
        <v>74</v>
      </c>
      <c r="BE14" t="s">
        <v>74</v>
      </c>
      <c r="BF14" t="s">
        <v>74</v>
      </c>
      <c r="BG14" t="s">
        <v>74</v>
      </c>
      <c r="BH14" t="s">
        <v>74</v>
      </c>
      <c r="BI14">
        <v>23</v>
      </c>
      <c r="BJ14" t="s">
        <v>389</v>
      </c>
      <c r="BK14" t="s">
        <v>218</v>
      </c>
      <c r="BL14" t="s">
        <v>389</v>
      </c>
      <c r="BM14" t="s">
        <v>390</v>
      </c>
      <c r="BN14" t="s">
        <v>74</v>
      </c>
      <c r="BO14" t="s">
        <v>74</v>
      </c>
      <c r="BP14" t="s">
        <v>74</v>
      </c>
      <c r="BQ14" t="s">
        <v>74</v>
      </c>
      <c r="BR14" t="s">
        <v>99</v>
      </c>
      <c r="BS14" t="s">
        <v>391</v>
      </c>
      <c r="BT14" t="str">
        <f>HYPERLINK("https%3A%2F%2Fwww.webofscience.com%2Fwos%2Fwoscc%2Ffull-record%2FWOS:001021100200016","View Full Record in Web of Science")</f>
        <v>View Full Record in Web of Science</v>
      </c>
    </row>
    <row r="15" spans="1:72" x14ac:dyDescent="0.25">
      <c r="A15" t="s">
        <v>72</v>
      </c>
      <c r="B15" t="s">
        <v>392</v>
      </c>
      <c r="C15" t="s">
        <v>74</v>
      </c>
      <c r="D15" t="s">
        <v>74</v>
      </c>
      <c r="E15" t="s">
        <v>74</v>
      </c>
      <c r="F15" t="s">
        <v>393</v>
      </c>
      <c r="G15" t="s">
        <v>74</v>
      </c>
      <c r="H15" t="s">
        <v>74</v>
      </c>
      <c r="I15" t="s">
        <v>394</v>
      </c>
      <c r="J15" t="s">
        <v>395</v>
      </c>
      <c r="K15" t="s">
        <v>74</v>
      </c>
      <c r="L15" t="s">
        <v>74</v>
      </c>
      <c r="M15" t="s">
        <v>78</v>
      </c>
      <c r="N15" t="s">
        <v>79</v>
      </c>
      <c r="O15" t="s">
        <v>74</v>
      </c>
      <c r="P15" t="s">
        <v>74</v>
      </c>
      <c r="Q15" t="s">
        <v>74</v>
      </c>
      <c r="R15" t="s">
        <v>74</v>
      </c>
      <c r="S15" t="s">
        <v>74</v>
      </c>
      <c r="T15" t="s">
        <v>396</v>
      </c>
      <c r="U15" t="s">
        <v>397</v>
      </c>
      <c r="V15" t="s">
        <v>398</v>
      </c>
      <c r="W15" t="s">
        <v>399</v>
      </c>
      <c r="X15" t="s">
        <v>400</v>
      </c>
      <c r="Y15" t="s">
        <v>401</v>
      </c>
      <c r="Z15" t="s">
        <v>402</v>
      </c>
      <c r="AA15" t="s">
        <v>74</v>
      </c>
      <c r="AB15" t="s">
        <v>403</v>
      </c>
      <c r="AC15" t="s">
        <v>404</v>
      </c>
      <c r="AD15" t="s">
        <v>405</v>
      </c>
      <c r="AE15" t="s">
        <v>406</v>
      </c>
      <c r="AF15" t="s">
        <v>74</v>
      </c>
      <c r="AG15">
        <v>49</v>
      </c>
      <c r="AH15">
        <v>0</v>
      </c>
      <c r="AI15">
        <v>0</v>
      </c>
      <c r="AJ15">
        <v>0</v>
      </c>
      <c r="AK15">
        <v>0</v>
      </c>
      <c r="AL15" t="s">
        <v>407</v>
      </c>
      <c r="AM15" t="s">
        <v>408</v>
      </c>
      <c r="AN15" t="s">
        <v>409</v>
      </c>
      <c r="AO15" t="s">
        <v>410</v>
      </c>
      <c r="AP15" t="s">
        <v>411</v>
      </c>
      <c r="AQ15" t="s">
        <v>74</v>
      </c>
      <c r="AR15" t="s">
        <v>412</v>
      </c>
      <c r="AS15" t="s">
        <v>413</v>
      </c>
      <c r="AT15" t="s">
        <v>74</v>
      </c>
      <c r="AU15">
        <v>2023</v>
      </c>
      <c r="AV15">
        <v>19</v>
      </c>
      <c r="AW15">
        <v>3</v>
      </c>
      <c r="AX15" t="s">
        <v>74</v>
      </c>
      <c r="AY15" t="s">
        <v>74</v>
      </c>
      <c r="AZ15" t="s">
        <v>74</v>
      </c>
      <c r="BA15" t="s">
        <v>74</v>
      </c>
      <c r="BB15">
        <v>129</v>
      </c>
      <c r="BC15">
        <v>167</v>
      </c>
      <c r="BD15" t="s">
        <v>74</v>
      </c>
      <c r="BE15" t="s">
        <v>414</v>
      </c>
      <c r="BF15" t="str">
        <f>HYPERLINK("http://dx.doi.org/10.7341/20231934","http://dx.doi.org/10.7341/20231934")</f>
        <v>http://dx.doi.org/10.7341/20231934</v>
      </c>
      <c r="BG15" t="s">
        <v>74</v>
      </c>
      <c r="BH15" t="s">
        <v>74</v>
      </c>
      <c r="BI15">
        <v>39</v>
      </c>
      <c r="BJ15" t="s">
        <v>275</v>
      </c>
      <c r="BK15" t="s">
        <v>96</v>
      </c>
      <c r="BL15" t="s">
        <v>193</v>
      </c>
      <c r="BM15" t="s">
        <v>415</v>
      </c>
      <c r="BN15" t="s">
        <v>74</v>
      </c>
      <c r="BO15" t="s">
        <v>98</v>
      </c>
      <c r="BP15" t="s">
        <v>74</v>
      </c>
      <c r="BQ15" t="s">
        <v>74</v>
      </c>
      <c r="BR15" t="s">
        <v>99</v>
      </c>
      <c r="BS15" t="s">
        <v>416</v>
      </c>
      <c r="BT15" t="str">
        <f>HYPERLINK("https%3A%2F%2Fwww.webofscience.com%2Fwos%2Fwoscc%2Ffull-record%2FWOS:001078071200001","View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281</v>
      </c>
      <c r="K16" t="s">
        <v>74</v>
      </c>
      <c r="L16" t="s">
        <v>74</v>
      </c>
      <c r="M16" t="s">
        <v>78</v>
      </c>
      <c r="N16" t="s">
        <v>79</v>
      </c>
      <c r="O16" t="s">
        <v>74</v>
      </c>
      <c r="P16" t="s">
        <v>74</v>
      </c>
      <c r="Q16" t="s">
        <v>74</v>
      </c>
      <c r="R16" t="s">
        <v>74</v>
      </c>
      <c r="S16" t="s">
        <v>74</v>
      </c>
      <c r="T16" t="s">
        <v>420</v>
      </c>
      <c r="U16" t="s">
        <v>421</v>
      </c>
      <c r="V16" t="s">
        <v>422</v>
      </c>
      <c r="W16" t="s">
        <v>423</v>
      </c>
      <c r="X16" t="s">
        <v>424</v>
      </c>
      <c r="Y16" t="s">
        <v>425</v>
      </c>
      <c r="Z16" t="s">
        <v>426</v>
      </c>
      <c r="AA16" t="s">
        <v>427</v>
      </c>
      <c r="AB16" t="s">
        <v>428</v>
      </c>
      <c r="AC16" t="s">
        <v>429</v>
      </c>
      <c r="AD16" t="s">
        <v>430</v>
      </c>
      <c r="AE16" t="s">
        <v>291</v>
      </c>
      <c r="AF16" t="s">
        <v>74</v>
      </c>
      <c r="AG16">
        <v>40</v>
      </c>
      <c r="AH16">
        <v>0</v>
      </c>
      <c r="AI16">
        <v>0</v>
      </c>
      <c r="AJ16">
        <v>2</v>
      </c>
      <c r="AK16">
        <v>3</v>
      </c>
      <c r="AL16" t="s">
        <v>87</v>
      </c>
      <c r="AM16" t="s">
        <v>88</v>
      </c>
      <c r="AN16" t="s">
        <v>89</v>
      </c>
      <c r="AO16" t="s">
        <v>74</v>
      </c>
      <c r="AP16" t="s">
        <v>292</v>
      </c>
      <c r="AQ16" t="s">
        <v>74</v>
      </c>
      <c r="AR16" t="s">
        <v>281</v>
      </c>
      <c r="AS16" t="s">
        <v>293</v>
      </c>
      <c r="AT16" t="s">
        <v>431</v>
      </c>
      <c r="AU16">
        <v>2023</v>
      </c>
      <c r="AV16">
        <v>14</v>
      </c>
      <c r="AW16">
        <v>1</v>
      </c>
      <c r="AX16" t="s">
        <v>74</v>
      </c>
      <c r="AY16" t="s">
        <v>74</v>
      </c>
      <c r="AZ16" t="s">
        <v>74</v>
      </c>
      <c r="BA16" t="s">
        <v>74</v>
      </c>
      <c r="BB16" t="s">
        <v>74</v>
      </c>
      <c r="BC16" t="s">
        <v>74</v>
      </c>
      <c r="BD16">
        <v>7</v>
      </c>
      <c r="BE16" t="s">
        <v>432</v>
      </c>
      <c r="BF16" t="str">
        <f>HYPERLINK("http://dx.doi.org/10.3390/rel14010007","http://dx.doi.org/10.3390/rel14010007")</f>
        <v>http://dx.doi.org/10.3390/rel14010007</v>
      </c>
      <c r="BG16" t="s">
        <v>74</v>
      </c>
      <c r="BH16" t="s">
        <v>74</v>
      </c>
      <c r="BI16">
        <v>13</v>
      </c>
      <c r="BJ16" t="s">
        <v>296</v>
      </c>
      <c r="BK16" t="s">
        <v>218</v>
      </c>
      <c r="BL16" t="s">
        <v>296</v>
      </c>
      <c r="BM16" t="s">
        <v>433</v>
      </c>
      <c r="BN16" t="s">
        <v>74</v>
      </c>
      <c r="BO16" t="s">
        <v>98</v>
      </c>
      <c r="BP16" t="s">
        <v>74</v>
      </c>
      <c r="BQ16" t="s">
        <v>74</v>
      </c>
      <c r="BR16" t="s">
        <v>99</v>
      </c>
      <c r="BS16" t="s">
        <v>434</v>
      </c>
      <c r="BT16" t="str">
        <f>HYPERLINK("https%3A%2F%2Fwww.webofscience.com%2Fwos%2Fwoscc%2Ffull-record%2FWOS:000918811300001","View Full Record in Web of Science")</f>
        <v>View Full Record in Web of Science</v>
      </c>
    </row>
    <row r="17" spans="1:72" x14ac:dyDescent="0.25">
      <c r="A17" t="s">
        <v>72</v>
      </c>
      <c r="B17" t="s">
        <v>435</v>
      </c>
      <c r="C17" t="s">
        <v>74</v>
      </c>
      <c r="D17" t="s">
        <v>74</v>
      </c>
      <c r="E17" t="s">
        <v>74</v>
      </c>
      <c r="F17" t="s">
        <v>436</v>
      </c>
      <c r="G17" t="s">
        <v>74</v>
      </c>
      <c r="H17" t="s">
        <v>74</v>
      </c>
      <c r="I17" t="s">
        <v>437</v>
      </c>
      <c r="J17" t="s">
        <v>438</v>
      </c>
      <c r="K17" t="s">
        <v>74</v>
      </c>
      <c r="L17" t="s">
        <v>74</v>
      </c>
      <c r="M17" t="s">
        <v>78</v>
      </c>
      <c r="N17" t="s">
        <v>79</v>
      </c>
      <c r="O17" t="s">
        <v>74</v>
      </c>
      <c r="P17" t="s">
        <v>74</v>
      </c>
      <c r="Q17" t="s">
        <v>74</v>
      </c>
      <c r="R17" t="s">
        <v>74</v>
      </c>
      <c r="S17" t="s">
        <v>74</v>
      </c>
      <c r="T17" t="s">
        <v>439</v>
      </c>
      <c r="U17" t="s">
        <v>440</v>
      </c>
      <c r="V17" t="s">
        <v>441</v>
      </c>
      <c r="W17" t="s">
        <v>442</v>
      </c>
      <c r="X17" t="s">
        <v>443</v>
      </c>
      <c r="Y17" t="s">
        <v>444</v>
      </c>
      <c r="Z17" t="s">
        <v>445</v>
      </c>
      <c r="AA17" t="s">
        <v>446</v>
      </c>
      <c r="AB17" t="s">
        <v>447</v>
      </c>
      <c r="AC17" t="s">
        <v>448</v>
      </c>
      <c r="AD17" t="s">
        <v>449</v>
      </c>
      <c r="AE17" t="s">
        <v>450</v>
      </c>
      <c r="AF17" t="s">
        <v>74</v>
      </c>
      <c r="AG17">
        <v>47</v>
      </c>
      <c r="AH17">
        <v>1</v>
      </c>
      <c r="AI17">
        <v>1</v>
      </c>
      <c r="AJ17">
        <v>14</v>
      </c>
      <c r="AK17">
        <v>14</v>
      </c>
      <c r="AL17" t="s">
        <v>451</v>
      </c>
      <c r="AM17" t="s">
        <v>452</v>
      </c>
      <c r="AN17" t="s">
        <v>453</v>
      </c>
      <c r="AO17" t="s">
        <v>454</v>
      </c>
      <c r="AP17" t="s">
        <v>74</v>
      </c>
      <c r="AQ17" t="s">
        <v>74</v>
      </c>
      <c r="AR17" t="s">
        <v>455</v>
      </c>
      <c r="AS17" t="s">
        <v>456</v>
      </c>
      <c r="AT17" t="s">
        <v>74</v>
      </c>
      <c r="AU17">
        <v>2023</v>
      </c>
      <c r="AV17">
        <v>11</v>
      </c>
      <c r="AW17">
        <v>2</v>
      </c>
      <c r="AX17" t="s">
        <v>74</v>
      </c>
      <c r="AY17" t="s">
        <v>74</v>
      </c>
      <c r="AZ17" t="s">
        <v>74</v>
      </c>
      <c r="BA17" t="s">
        <v>74</v>
      </c>
      <c r="BB17">
        <v>218</v>
      </c>
      <c r="BC17">
        <v>231</v>
      </c>
      <c r="BD17" t="s">
        <v>74</v>
      </c>
      <c r="BE17" t="s">
        <v>457</v>
      </c>
      <c r="BF17" t="str">
        <f>HYPERLINK("http://dx.doi.org/10.17645/mac.v11i2.6348","http://dx.doi.org/10.17645/mac.v11i2.6348")</f>
        <v>http://dx.doi.org/10.17645/mac.v11i2.6348</v>
      </c>
      <c r="BG17" t="s">
        <v>74</v>
      </c>
      <c r="BH17" t="s">
        <v>74</v>
      </c>
      <c r="BI17">
        <v>14</v>
      </c>
      <c r="BJ17" t="s">
        <v>458</v>
      </c>
      <c r="BK17" t="s">
        <v>128</v>
      </c>
      <c r="BL17" t="s">
        <v>458</v>
      </c>
      <c r="BM17" t="s">
        <v>459</v>
      </c>
      <c r="BN17" t="s">
        <v>74</v>
      </c>
      <c r="BO17" t="s">
        <v>344</v>
      </c>
      <c r="BP17" t="s">
        <v>74</v>
      </c>
      <c r="BQ17" t="s">
        <v>74</v>
      </c>
      <c r="BR17" t="s">
        <v>99</v>
      </c>
      <c r="BS17" t="s">
        <v>460</v>
      </c>
      <c r="BT17" t="str">
        <f>HYPERLINK("https%3A%2F%2Fwww.webofscience.com%2Fwos%2Fwoscc%2Ffull-record%2FWOS:000996431600010","View Full Record in Web of Science")</f>
        <v>View Full Record in Web of Science</v>
      </c>
    </row>
    <row r="18" spans="1:72" x14ac:dyDescent="0.25">
      <c r="A18" t="s">
        <v>72</v>
      </c>
      <c r="B18" t="s">
        <v>461</v>
      </c>
      <c r="C18" t="s">
        <v>74</v>
      </c>
      <c r="D18" t="s">
        <v>74</v>
      </c>
      <c r="E18" t="s">
        <v>74</v>
      </c>
      <c r="F18" t="s">
        <v>462</v>
      </c>
      <c r="G18" t="s">
        <v>74</v>
      </c>
      <c r="H18" t="s">
        <v>74</v>
      </c>
      <c r="I18" t="s">
        <v>463</v>
      </c>
      <c r="J18" t="s">
        <v>464</v>
      </c>
      <c r="K18" t="s">
        <v>74</v>
      </c>
      <c r="L18" t="s">
        <v>74</v>
      </c>
      <c r="M18" t="s">
        <v>78</v>
      </c>
      <c r="N18" t="s">
        <v>79</v>
      </c>
      <c r="O18" t="s">
        <v>74</v>
      </c>
      <c r="P18" t="s">
        <v>74</v>
      </c>
      <c r="Q18" t="s">
        <v>74</v>
      </c>
      <c r="R18" t="s">
        <v>74</v>
      </c>
      <c r="S18" t="s">
        <v>74</v>
      </c>
      <c r="T18" t="s">
        <v>465</v>
      </c>
      <c r="U18" t="s">
        <v>466</v>
      </c>
      <c r="V18" t="s">
        <v>467</v>
      </c>
      <c r="W18" t="s">
        <v>468</v>
      </c>
      <c r="X18" t="s">
        <v>469</v>
      </c>
      <c r="Y18" t="s">
        <v>470</v>
      </c>
      <c r="Z18" t="s">
        <v>471</v>
      </c>
      <c r="AA18" t="s">
        <v>74</v>
      </c>
      <c r="AB18" t="s">
        <v>74</v>
      </c>
      <c r="AC18" t="s">
        <v>74</v>
      </c>
      <c r="AD18" t="s">
        <v>74</v>
      </c>
      <c r="AE18" t="s">
        <v>74</v>
      </c>
      <c r="AF18" t="s">
        <v>74</v>
      </c>
      <c r="AG18">
        <v>32</v>
      </c>
      <c r="AH18">
        <v>0</v>
      </c>
      <c r="AI18">
        <v>0</v>
      </c>
      <c r="AJ18">
        <v>0</v>
      </c>
      <c r="AK18">
        <v>0</v>
      </c>
      <c r="AL18" t="s">
        <v>236</v>
      </c>
      <c r="AM18" t="s">
        <v>237</v>
      </c>
      <c r="AN18" t="s">
        <v>238</v>
      </c>
      <c r="AO18" t="s">
        <v>472</v>
      </c>
      <c r="AP18" t="s">
        <v>473</v>
      </c>
      <c r="AQ18" t="s">
        <v>74</v>
      </c>
      <c r="AR18" t="s">
        <v>474</v>
      </c>
      <c r="AS18" t="s">
        <v>475</v>
      </c>
      <c r="AT18" t="s">
        <v>476</v>
      </c>
      <c r="AU18">
        <v>2023</v>
      </c>
      <c r="AV18">
        <v>21</v>
      </c>
      <c r="AW18">
        <v>3</v>
      </c>
      <c r="AX18" t="s">
        <v>74</v>
      </c>
      <c r="AY18" t="s">
        <v>74</v>
      </c>
      <c r="AZ18" t="s">
        <v>477</v>
      </c>
      <c r="BA18" t="s">
        <v>74</v>
      </c>
      <c r="BB18">
        <v>626</v>
      </c>
      <c r="BC18">
        <v>644</v>
      </c>
      <c r="BD18" t="s">
        <v>74</v>
      </c>
      <c r="BE18" t="s">
        <v>478</v>
      </c>
      <c r="BF18" t="str">
        <f>HYPERLINK("http://dx.doi.org/10.1080/14759756.2022.2141036","http://dx.doi.org/10.1080/14759756.2022.2141036")</f>
        <v>http://dx.doi.org/10.1080/14759756.2022.2141036</v>
      </c>
      <c r="BG18" t="s">
        <v>74</v>
      </c>
      <c r="BH18" t="s">
        <v>479</v>
      </c>
      <c r="BI18">
        <v>19</v>
      </c>
      <c r="BJ18" t="s">
        <v>480</v>
      </c>
      <c r="BK18" t="s">
        <v>218</v>
      </c>
      <c r="BL18" t="s">
        <v>481</v>
      </c>
      <c r="BM18" t="s">
        <v>482</v>
      </c>
      <c r="BN18" t="s">
        <v>74</v>
      </c>
      <c r="BO18" t="s">
        <v>169</v>
      </c>
      <c r="BP18" t="s">
        <v>74</v>
      </c>
      <c r="BQ18" t="s">
        <v>74</v>
      </c>
      <c r="BR18" t="s">
        <v>99</v>
      </c>
      <c r="BS18" t="s">
        <v>483</v>
      </c>
      <c r="BT18" t="str">
        <f>HYPERLINK("https%3A%2F%2Fwww.webofscience.com%2Fwos%2Fwoscc%2Ffull-record%2FWOS:000894534400001","View Full Record in Web of Science")</f>
        <v>View Full Record in Web of Science</v>
      </c>
    </row>
    <row r="19" spans="1:72" x14ac:dyDescent="0.25">
      <c r="A19" t="s">
        <v>72</v>
      </c>
      <c r="B19" t="s">
        <v>484</v>
      </c>
      <c r="C19" t="s">
        <v>74</v>
      </c>
      <c r="D19" t="s">
        <v>74</v>
      </c>
      <c r="E19" t="s">
        <v>74</v>
      </c>
      <c r="F19" t="s">
        <v>485</v>
      </c>
      <c r="G19" t="s">
        <v>74</v>
      </c>
      <c r="H19" t="s">
        <v>74</v>
      </c>
      <c r="I19" t="s">
        <v>486</v>
      </c>
      <c r="J19" t="s">
        <v>487</v>
      </c>
      <c r="K19" t="s">
        <v>74</v>
      </c>
      <c r="L19" t="s">
        <v>74</v>
      </c>
      <c r="M19" t="s">
        <v>78</v>
      </c>
      <c r="N19" t="s">
        <v>79</v>
      </c>
      <c r="O19" t="s">
        <v>74</v>
      </c>
      <c r="P19" t="s">
        <v>74</v>
      </c>
      <c r="Q19" t="s">
        <v>74</v>
      </c>
      <c r="R19" t="s">
        <v>74</v>
      </c>
      <c r="S19" t="s">
        <v>74</v>
      </c>
      <c r="T19" t="s">
        <v>488</v>
      </c>
      <c r="U19" t="s">
        <v>74</v>
      </c>
      <c r="V19" t="s">
        <v>489</v>
      </c>
      <c r="W19" t="s">
        <v>490</v>
      </c>
      <c r="X19" t="s">
        <v>491</v>
      </c>
      <c r="Y19" t="s">
        <v>492</v>
      </c>
      <c r="Z19" t="s">
        <v>493</v>
      </c>
      <c r="AA19" t="s">
        <v>494</v>
      </c>
      <c r="AB19" t="s">
        <v>495</v>
      </c>
      <c r="AC19" t="s">
        <v>74</v>
      </c>
      <c r="AD19" t="s">
        <v>74</v>
      </c>
      <c r="AE19" t="s">
        <v>74</v>
      </c>
      <c r="AF19" t="s">
        <v>74</v>
      </c>
      <c r="AG19">
        <v>66</v>
      </c>
      <c r="AH19">
        <v>0</v>
      </c>
      <c r="AI19">
        <v>0</v>
      </c>
      <c r="AJ19">
        <v>0</v>
      </c>
      <c r="AK19">
        <v>1</v>
      </c>
      <c r="AL19" t="s">
        <v>496</v>
      </c>
      <c r="AM19" t="s">
        <v>497</v>
      </c>
      <c r="AN19" t="s">
        <v>498</v>
      </c>
      <c r="AO19" t="s">
        <v>499</v>
      </c>
      <c r="AP19" t="s">
        <v>500</v>
      </c>
      <c r="AQ19" t="s">
        <v>74</v>
      </c>
      <c r="AR19" t="s">
        <v>501</v>
      </c>
      <c r="AS19" t="s">
        <v>502</v>
      </c>
      <c r="AT19" t="s">
        <v>503</v>
      </c>
      <c r="AU19">
        <v>2022</v>
      </c>
      <c r="AV19">
        <v>26</v>
      </c>
      <c r="AW19">
        <v>3</v>
      </c>
      <c r="AX19" t="s">
        <v>74</v>
      </c>
      <c r="AY19" t="s">
        <v>74</v>
      </c>
      <c r="AZ19" t="s">
        <v>74</v>
      </c>
      <c r="BA19" t="s">
        <v>74</v>
      </c>
      <c r="BB19">
        <v>173</v>
      </c>
      <c r="BC19">
        <v>194</v>
      </c>
      <c r="BD19" t="s">
        <v>74</v>
      </c>
      <c r="BE19" t="s">
        <v>504</v>
      </c>
      <c r="BF19" t="str">
        <f>HYPERLINK("http://dx.doi.org/10.30827/profesorado.v26i3.23531","http://dx.doi.org/10.30827/profesorado.v26i3.23531")</f>
        <v>http://dx.doi.org/10.30827/profesorado.v26i3.23531</v>
      </c>
      <c r="BG19" t="s">
        <v>74</v>
      </c>
      <c r="BH19" t="s">
        <v>74</v>
      </c>
      <c r="BI19">
        <v>22</v>
      </c>
      <c r="BJ19" t="s">
        <v>95</v>
      </c>
      <c r="BK19" t="s">
        <v>96</v>
      </c>
      <c r="BL19" t="s">
        <v>95</v>
      </c>
      <c r="BM19" t="s">
        <v>505</v>
      </c>
      <c r="BN19" t="s">
        <v>74</v>
      </c>
      <c r="BO19" t="s">
        <v>98</v>
      </c>
      <c r="BP19" t="s">
        <v>74</v>
      </c>
      <c r="BQ19" t="s">
        <v>74</v>
      </c>
      <c r="BR19" t="s">
        <v>99</v>
      </c>
      <c r="BS19" t="s">
        <v>506</v>
      </c>
      <c r="BT19" t="str">
        <f>HYPERLINK("https%3A%2F%2Fwww.webofscience.com%2Fwos%2Fwoscc%2Ffull-record%2FWOS:000896702400005","View Full Record in Web of Science")</f>
        <v>View Full Record in Web of Science</v>
      </c>
    </row>
    <row r="20" spans="1:72" x14ac:dyDescent="0.25">
      <c r="A20" t="s">
        <v>72</v>
      </c>
      <c r="B20" t="s">
        <v>507</v>
      </c>
      <c r="C20" t="s">
        <v>74</v>
      </c>
      <c r="D20" t="s">
        <v>74</v>
      </c>
      <c r="E20" t="s">
        <v>74</v>
      </c>
      <c r="F20" t="s">
        <v>508</v>
      </c>
      <c r="G20" t="s">
        <v>74</v>
      </c>
      <c r="H20" t="s">
        <v>74</v>
      </c>
      <c r="I20" t="s">
        <v>509</v>
      </c>
      <c r="J20" t="s">
        <v>510</v>
      </c>
      <c r="K20" t="s">
        <v>74</v>
      </c>
      <c r="L20" t="s">
        <v>74</v>
      </c>
      <c r="M20" t="s">
        <v>78</v>
      </c>
      <c r="N20" t="s">
        <v>79</v>
      </c>
      <c r="O20" t="s">
        <v>74</v>
      </c>
      <c r="P20" t="s">
        <v>74</v>
      </c>
      <c r="Q20" t="s">
        <v>74</v>
      </c>
      <c r="R20" t="s">
        <v>74</v>
      </c>
      <c r="S20" t="s">
        <v>74</v>
      </c>
      <c r="T20" t="s">
        <v>511</v>
      </c>
      <c r="U20" t="s">
        <v>74</v>
      </c>
      <c r="V20" t="s">
        <v>512</v>
      </c>
      <c r="W20" t="s">
        <v>513</v>
      </c>
      <c r="X20" t="s">
        <v>514</v>
      </c>
      <c r="Y20" t="s">
        <v>515</v>
      </c>
      <c r="Z20" t="s">
        <v>74</v>
      </c>
      <c r="AA20" t="s">
        <v>74</v>
      </c>
      <c r="AB20" t="s">
        <v>74</v>
      </c>
      <c r="AC20" t="s">
        <v>74</v>
      </c>
      <c r="AD20" t="s">
        <v>74</v>
      </c>
      <c r="AE20" t="s">
        <v>74</v>
      </c>
      <c r="AF20" t="s">
        <v>74</v>
      </c>
      <c r="AG20">
        <v>55</v>
      </c>
      <c r="AH20">
        <v>0</v>
      </c>
      <c r="AI20">
        <v>0</v>
      </c>
      <c r="AJ20">
        <v>0</v>
      </c>
      <c r="AK20">
        <v>0</v>
      </c>
      <c r="AL20" t="s">
        <v>516</v>
      </c>
      <c r="AM20" t="s">
        <v>517</v>
      </c>
      <c r="AN20" t="s">
        <v>518</v>
      </c>
      <c r="AO20" t="s">
        <v>519</v>
      </c>
      <c r="AP20" t="s">
        <v>520</v>
      </c>
      <c r="AQ20" t="s">
        <v>74</v>
      </c>
      <c r="AR20" t="s">
        <v>521</v>
      </c>
      <c r="AS20" t="s">
        <v>522</v>
      </c>
      <c r="AT20" t="s">
        <v>294</v>
      </c>
      <c r="AU20">
        <v>2023</v>
      </c>
      <c r="AV20">
        <v>37</v>
      </c>
      <c r="AW20">
        <v>1</v>
      </c>
      <c r="AX20" t="s">
        <v>74</v>
      </c>
      <c r="AY20" t="s">
        <v>74</v>
      </c>
      <c r="AZ20" t="s">
        <v>74</v>
      </c>
      <c r="BA20" t="s">
        <v>74</v>
      </c>
      <c r="BB20">
        <v>182</v>
      </c>
      <c r="BC20">
        <v>201</v>
      </c>
      <c r="BD20" t="s">
        <v>74</v>
      </c>
      <c r="BE20" t="s">
        <v>523</v>
      </c>
      <c r="BF20" t="str">
        <f>HYPERLINK("http://dx.doi.org/10.1177/0888325420957080","http://dx.doi.org/10.1177/0888325420957080")</f>
        <v>http://dx.doi.org/10.1177/0888325420957080</v>
      </c>
      <c r="BG20" t="s">
        <v>74</v>
      </c>
      <c r="BH20" t="s">
        <v>524</v>
      </c>
      <c r="BI20">
        <v>20</v>
      </c>
      <c r="BJ20" t="s">
        <v>525</v>
      </c>
      <c r="BK20" t="s">
        <v>128</v>
      </c>
      <c r="BL20" t="s">
        <v>526</v>
      </c>
      <c r="BM20" t="s">
        <v>527</v>
      </c>
      <c r="BN20" t="s">
        <v>74</v>
      </c>
      <c r="BO20" t="s">
        <v>74</v>
      </c>
      <c r="BP20" t="s">
        <v>74</v>
      </c>
      <c r="BQ20" t="s">
        <v>74</v>
      </c>
      <c r="BR20" t="s">
        <v>99</v>
      </c>
      <c r="BS20" t="s">
        <v>528</v>
      </c>
      <c r="BT20" t="str">
        <f>HYPERLINK("https%3A%2F%2Fwww.webofscience.com%2Fwos%2Fwoscc%2Ffull-record%2FWOS:000870454700001","View Full Record in Web of Science")</f>
        <v>View Full Record in Web of Science</v>
      </c>
    </row>
    <row r="21" spans="1:72" x14ac:dyDescent="0.25">
      <c r="A21" t="s">
        <v>72</v>
      </c>
      <c r="B21" t="s">
        <v>529</v>
      </c>
      <c r="C21" t="s">
        <v>74</v>
      </c>
      <c r="D21" t="s">
        <v>74</v>
      </c>
      <c r="E21" t="s">
        <v>74</v>
      </c>
      <c r="F21" t="s">
        <v>530</v>
      </c>
      <c r="G21" t="s">
        <v>74</v>
      </c>
      <c r="H21" t="s">
        <v>74</v>
      </c>
      <c r="I21" t="s">
        <v>531</v>
      </c>
      <c r="J21" t="s">
        <v>532</v>
      </c>
      <c r="K21" t="s">
        <v>74</v>
      </c>
      <c r="L21" t="s">
        <v>74</v>
      </c>
      <c r="M21" t="s">
        <v>78</v>
      </c>
      <c r="N21" t="s">
        <v>79</v>
      </c>
      <c r="O21" t="s">
        <v>74</v>
      </c>
      <c r="P21" t="s">
        <v>74</v>
      </c>
      <c r="Q21" t="s">
        <v>74</v>
      </c>
      <c r="R21" t="s">
        <v>74</v>
      </c>
      <c r="S21" t="s">
        <v>74</v>
      </c>
      <c r="T21" t="s">
        <v>533</v>
      </c>
      <c r="U21" t="s">
        <v>534</v>
      </c>
      <c r="V21" t="s">
        <v>535</v>
      </c>
      <c r="W21" t="s">
        <v>536</v>
      </c>
      <c r="X21" t="s">
        <v>537</v>
      </c>
      <c r="Y21" t="s">
        <v>538</v>
      </c>
      <c r="Z21" t="s">
        <v>539</v>
      </c>
      <c r="AA21" t="s">
        <v>74</v>
      </c>
      <c r="AB21" t="s">
        <v>74</v>
      </c>
      <c r="AC21" t="s">
        <v>540</v>
      </c>
      <c r="AD21" t="s">
        <v>541</v>
      </c>
      <c r="AE21" t="s">
        <v>542</v>
      </c>
      <c r="AF21" t="s">
        <v>74</v>
      </c>
      <c r="AG21">
        <v>48</v>
      </c>
      <c r="AH21">
        <v>0</v>
      </c>
      <c r="AI21">
        <v>0</v>
      </c>
      <c r="AJ21">
        <v>1</v>
      </c>
      <c r="AK21">
        <v>4</v>
      </c>
      <c r="AL21" t="s">
        <v>236</v>
      </c>
      <c r="AM21" t="s">
        <v>237</v>
      </c>
      <c r="AN21" t="s">
        <v>238</v>
      </c>
      <c r="AO21" t="s">
        <v>543</v>
      </c>
      <c r="AP21" t="s">
        <v>544</v>
      </c>
      <c r="AQ21" t="s">
        <v>74</v>
      </c>
      <c r="AR21" t="s">
        <v>545</v>
      </c>
      <c r="AS21" t="s">
        <v>546</v>
      </c>
      <c r="AT21" t="s">
        <v>547</v>
      </c>
      <c r="AU21">
        <v>2020</v>
      </c>
      <c r="AV21">
        <v>21</v>
      </c>
      <c r="AW21">
        <v>4</v>
      </c>
      <c r="AX21" t="s">
        <v>74</v>
      </c>
      <c r="AY21" t="s">
        <v>74</v>
      </c>
      <c r="AZ21" t="s">
        <v>74</v>
      </c>
      <c r="BA21" t="s">
        <v>74</v>
      </c>
      <c r="BB21">
        <v>320</v>
      </c>
      <c r="BC21">
        <v>338</v>
      </c>
      <c r="BD21" t="s">
        <v>74</v>
      </c>
      <c r="BE21" t="s">
        <v>548</v>
      </c>
      <c r="BF21" t="str">
        <f>HYPERLINK("http://dx.doi.org/10.1080/14755610.2022.2119266","http://dx.doi.org/10.1080/14755610.2022.2119266")</f>
        <v>http://dx.doi.org/10.1080/14755610.2022.2119266</v>
      </c>
      <c r="BG21" t="s">
        <v>74</v>
      </c>
      <c r="BH21" t="s">
        <v>549</v>
      </c>
      <c r="BI21">
        <v>19</v>
      </c>
      <c r="BJ21" t="s">
        <v>296</v>
      </c>
      <c r="BK21" t="s">
        <v>96</v>
      </c>
      <c r="BL21" t="s">
        <v>296</v>
      </c>
      <c r="BM21" t="s">
        <v>550</v>
      </c>
      <c r="BN21" t="s">
        <v>74</v>
      </c>
      <c r="BO21" t="s">
        <v>169</v>
      </c>
      <c r="BP21" t="s">
        <v>74</v>
      </c>
      <c r="BQ21" t="s">
        <v>74</v>
      </c>
      <c r="BR21" t="s">
        <v>99</v>
      </c>
      <c r="BS21" t="s">
        <v>551</v>
      </c>
      <c r="BT21" t="str">
        <f>HYPERLINK("https%3A%2F%2Fwww.webofscience.com%2Fwos%2Fwoscc%2Ffull-record%2FWOS:000855808300001","View Full Record in Web of Science")</f>
        <v>View Full Record in Web of Science</v>
      </c>
    </row>
    <row r="22" spans="1:72" x14ac:dyDescent="0.25">
      <c r="A22" t="s">
        <v>72</v>
      </c>
      <c r="B22" t="s">
        <v>552</v>
      </c>
      <c r="C22" t="s">
        <v>74</v>
      </c>
      <c r="D22" t="s">
        <v>74</v>
      </c>
      <c r="E22" t="s">
        <v>74</v>
      </c>
      <c r="F22" t="s">
        <v>553</v>
      </c>
      <c r="G22" t="s">
        <v>74</v>
      </c>
      <c r="H22" t="s">
        <v>74</v>
      </c>
      <c r="I22" t="s">
        <v>554</v>
      </c>
      <c r="J22" t="s">
        <v>555</v>
      </c>
      <c r="K22" t="s">
        <v>74</v>
      </c>
      <c r="L22" t="s">
        <v>74</v>
      </c>
      <c r="M22" t="s">
        <v>78</v>
      </c>
      <c r="N22" t="s">
        <v>79</v>
      </c>
      <c r="O22" t="s">
        <v>74</v>
      </c>
      <c r="P22" t="s">
        <v>74</v>
      </c>
      <c r="Q22" t="s">
        <v>74</v>
      </c>
      <c r="R22" t="s">
        <v>74</v>
      </c>
      <c r="S22" t="s">
        <v>74</v>
      </c>
      <c r="T22" t="s">
        <v>556</v>
      </c>
      <c r="U22" t="s">
        <v>74</v>
      </c>
      <c r="V22" t="s">
        <v>557</v>
      </c>
      <c r="W22" t="s">
        <v>558</v>
      </c>
      <c r="X22" t="s">
        <v>559</v>
      </c>
      <c r="Y22" t="s">
        <v>560</v>
      </c>
      <c r="Z22" t="s">
        <v>561</v>
      </c>
      <c r="AA22" t="s">
        <v>74</v>
      </c>
      <c r="AB22" t="s">
        <v>562</v>
      </c>
      <c r="AC22" t="s">
        <v>74</v>
      </c>
      <c r="AD22" t="s">
        <v>74</v>
      </c>
      <c r="AE22" t="s">
        <v>74</v>
      </c>
      <c r="AF22" t="s">
        <v>74</v>
      </c>
      <c r="AG22">
        <v>43</v>
      </c>
      <c r="AH22">
        <v>0</v>
      </c>
      <c r="AI22">
        <v>0</v>
      </c>
      <c r="AJ22">
        <v>1</v>
      </c>
      <c r="AK22">
        <v>3</v>
      </c>
      <c r="AL22" t="s">
        <v>87</v>
      </c>
      <c r="AM22" t="s">
        <v>88</v>
      </c>
      <c r="AN22" t="s">
        <v>89</v>
      </c>
      <c r="AO22" t="s">
        <v>74</v>
      </c>
      <c r="AP22" t="s">
        <v>563</v>
      </c>
      <c r="AQ22" t="s">
        <v>74</v>
      </c>
      <c r="AR22" t="s">
        <v>564</v>
      </c>
      <c r="AS22" t="s">
        <v>565</v>
      </c>
      <c r="AT22" t="s">
        <v>93</v>
      </c>
      <c r="AU22">
        <v>2022</v>
      </c>
      <c r="AV22">
        <v>14</v>
      </c>
      <c r="AW22">
        <v>18</v>
      </c>
      <c r="AX22" t="s">
        <v>74</v>
      </c>
      <c r="AY22" t="s">
        <v>74</v>
      </c>
      <c r="AZ22" t="s">
        <v>74</v>
      </c>
      <c r="BA22" t="s">
        <v>74</v>
      </c>
      <c r="BB22" t="s">
        <v>74</v>
      </c>
      <c r="BC22" t="s">
        <v>74</v>
      </c>
      <c r="BD22">
        <v>11781</v>
      </c>
      <c r="BE22" t="s">
        <v>566</v>
      </c>
      <c r="BF22" t="str">
        <f>HYPERLINK("http://dx.doi.org/10.3390/su141811781","http://dx.doi.org/10.3390/su141811781")</f>
        <v>http://dx.doi.org/10.3390/su141811781</v>
      </c>
      <c r="BG22" t="s">
        <v>74</v>
      </c>
      <c r="BH22" t="s">
        <v>74</v>
      </c>
      <c r="BI22">
        <v>13</v>
      </c>
      <c r="BJ22" t="s">
        <v>567</v>
      </c>
      <c r="BK22" t="s">
        <v>568</v>
      </c>
      <c r="BL22" t="s">
        <v>569</v>
      </c>
      <c r="BM22" t="s">
        <v>570</v>
      </c>
      <c r="BN22" t="s">
        <v>74</v>
      </c>
      <c r="BO22" t="s">
        <v>98</v>
      </c>
      <c r="BP22" t="s">
        <v>74</v>
      </c>
      <c r="BQ22" t="s">
        <v>74</v>
      </c>
      <c r="BR22" t="s">
        <v>99</v>
      </c>
      <c r="BS22" t="s">
        <v>571</v>
      </c>
      <c r="BT22" t="str">
        <f>HYPERLINK("https%3A%2F%2Fwww.webofscience.com%2Fwos%2Fwoscc%2Ffull-record%2FWOS:000856810300001","View Full Record in Web of Science")</f>
        <v>View Full Record in Web of Science</v>
      </c>
    </row>
    <row r="23" spans="1:72" x14ac:dyDescent="0.25">
      <c r="A23" t="s">
        <v>72</v>
      </c>
      <c r="B23" t="s">
        <v>572</v>
      </c>
      <c r="C23" t="s">
        <v>74</v>
      </c>
      <c r="D23" t="s">
        <v>74</v>
      </c>
      <c r="E23" t="s">
        <v>74</v>
      </c>
      <c r="F23" t="s">
        <v>573</v>
      </c>
      <c r="G23" t="s">
        <v>74</v>
      </c>
      <c r="H23" t="s">
        <v>74</v>
      </c>
      <c r="I23" t="s">
        <v>574</v>
      </c>
      <c r="J23" t="s">
        <v>555</v>
      </c>
      <c r="K23" t="s">
        <v>74</v>
      </c>
      <c r="L23" t="s">
        <v>74</v>
      </c>
      <c r="M23" t="s">
        <v>78</v>
      </c>
      <c r="N23" t="s">
        <v>79</v>
      </c>
      <c r="O23" t="s">
        <v>74</v>
      </c>
      <c r="P23" t="s">
        <v>74</v>
      </c>
      <c r="Q23" t="s">
        <v>74</v>
      </c>
      <c r="R23" t="s">
        <v>74</v>
      </c>
      <c r="S23" t="s">
        <v>74</v>
      </c>
      <c r="T23" t="s">
        <v>575</v>
      </c>
      <c r="U23" t="s">
        <v>576</v>
      </c>
      <c r="V23" t="s">
        <v>577</v>
      </c>
      <c r="W23" t="s">
        <v>578</v>
      </c>
      <c r="X23" t="s">
        <v>579</v>
      </c>
      <c r="Y23" t="s">
        <v>580</v>
      </c>
      <c r="Z23" t="s">
        <v>581</v>
      </c>
      <c r="AA23" t="s">
        <v>582</v>
      </c>
      <c r="AB23" t="s">
        <v>583</v>
      </c>
      <c r="AC23" t="s">
        <v>74</v>
      </c>
      <c r="AD23" t="s">
        <v>74</v>
      </c>
      <c r="AE23" t="s">
        <v>74</v>
      </c>
      <c r="AF23" t="s">
        <v>74</v>
      </c>
      <c r="AG23">
        <v>53</v>
      </c>
      <c r="AH23">
        <v>2</v>
      </c>
      <c r="AI23">
        <v>2</v>
      </c>
      <c r="AJ23">
        <v>3</v>
      </c>
      <c r="AK23">
        <v>21</v>
      </c>
      <c r="AL23" t="s">
        <v>87</v>
      </c>
      <c r="AM23" t="s">
        <v>88</v>
      </c>
      <c r="AN23" t="s">
        <v>89</v>
      </c>
      <c r="AO23" t="s">
        <v>74</v>
      </c>
      <c r="AP23" t="s">
        <v>563</v>
      </c>
      <c r="AQ23" t="s">
        <v>74</v>
      </c>
      <c r="AR23" t="s">
        <v>564</v>
      </c>
      <c r="AS23" t="s">
        <v>565</v>
      </c>
      <c r="AT23" t="s">
        <v>93</v>
      </c>
      <c r="AU23">
        <v>2022</v>
      </c>
      <c r="AV23">
        <v>14</v>
      </c>
      <c r="AW23">
        <v>17</v>
      </c>
      <c r="AX23" t="s">
        <v>74</v>
      </c>
      <c r="AY23" t="s">
        <v>74</v>
      </c>
      <c r="AZ23" t="s">
        <v>74</v>
      </c>
      <c r="BA23" t="s">
        <v>74</v>
      </c>
      <c r="BB23" t="s">
        <v>74</v>
      </c>
      <c r="BC23" t="s">
        <v>74</v>
      </c>
      <c r="BD23">
        <v>11011</v>
      </c>
      <c r="BE23" t="s">
        <v>584</v>
      </c>
      <c r="BF23" t="str">
        <f>HYPERLINK("http://dx.doi.org/10.3390/su141711011","http://dx.doi.org/10.3390/su141711011")</f>
        <v>http://dx.doi.org/10.3390/su141711011</v>
      </c>
      <c r="BG23" t="s">
        <v>74</v>
      </c>
      <c r="BH23" t="s">
        <v>74</v>
      </c>
      <c r="BI23">
        <v>15</v>
      </c>
      <c r="BJ23" t="s">
        <v>567</v>
      </c>
      <c r="BK23" t="s">
        <v>568</v>
      </c>
      <c r="BL23" t="s">
        <v>569</v>
      </c>
      <c r="BM23" t="s">
        <v>585</v>
      </c>
      <c r="BN23" t="s">
        <v>74</v>
      </c>
      <c r="BO23" t="s">
        <v>371</v>
      </c>
      <c r="BP23" t="s">
        <v>74</v>
      </c>
      <c r="BQ23" t="s">
        <v>74</v>
      </c>
      <c r="BR23" t="s">
        <v>99</v>
      </c>
      <c r="BS23" t="s">
        <v>586</v>
      </c>
      <c r="BT23" t="str">
        <f>HYPERLINK("https%3A%2F%2Fwww.webofscience.com%2Fwos%2Fwoscc%2Ffull-record%2FWOS:000851779300001","View Full Record in Web of Science")</f>
        <v>View Full Record in Web of Science</v>
      </c>
    </row>
    <row r="24" spans="1:72" x14ac:dyDescent="0.25">
      <c r="A24" t="s">
        <v>72</v>
      </c>
      <c r="B24" t="s">
        <v>587</v>
      </c>
      <c r="C24" t="s">
        <v>74</v>
      </c>
      <c r="D24" t="s">
        <v>74</v>
      </c>
      <c r="E24" t="s">
        <v>74</v>
      </c>
      <c r="F24" t="s">
        <v>588</v>
      </c>
      <c r="G24" t="s">
        <v>74</v>
      </c>
      <c r="H24" t="s">
        <v>74</v>
      </c>
      <c r="I24" t="s">
        <v>589</v>
      </c>
      <c r="J24" t="s">
        <v>590</v>
      </c>
      <c r="K24" t="s">
        <v>74</v>
      </c>
      <c r="L24" t="s">
        <v>74</v>
      </c>
      <c r="M24" t="s">
        <v>78</v>
      </c>
      <c r="N24" t="s">
        <v>79</v>
      </c>
      <c r="O24" t="s">
        <v>74</v>
      </c>
      <c r="P24" t="s">
        <v>74</v>
      </c>
      <c r="Q24" t="s">
        <v>74</v>
      </c>
      <c r="R24" t="s">
        <v>74</v>
      </c>
      <c r="S24" t="s">
        <v>74</v>
      </c>
      <c r="T24" t="s">
        <v>591</v>
      </c>
      <c r="U24" t="s">
        <v>592</v>
      </c>
      <c r="V24" t="s">
        <v>593</v>
      </c>
      <c r="W24" t="s">
        <v>594</v>
      </c>
      <c r="X24" t="s">
        <v>595</v>
      </c>
      <c r="Y24" t="s">
        <v>596</v>
      </c>
      <c r="Z24" t="s">
        <v>597</v>
      </c>
      <c r="AA24" t="s">
        <v>74</v>
      </c>
      <c r="AB24" t="s">
        <v>598</v>
      </c>
      <c r="AC24" t="s">
        <v>599</v>
      </c>
      <c r="AD24" t="s">
        <v>599</v>
      </c>
      <c r="AE24" t="s">
        <v>600</v>
      </c>
      <c r="AF24" t="s">
        <v>74</v>
      </c>
      <c r="AG24">
        <v>62</v>
      </c>
      <c r="AH24">
        <v>0</v>
      </c>
      <c r="AI24">
        <v>0</v>
      </c>
      <c r="AJ24">
        <v>3</v>
      </c>
      <c r="AK24">
        <v>8</v>
      </c>
      <c r="AL24" t="s">
        <v>207</v>
      </c>
      <c r="AM24" t="s">
        <v>208</v>
      </c>
      <c r="AN24" t="s">
        <v>209</v>
      </c>
      <c r="AO24" t="s">
        <v>601</v>
      </c>
      <c r="AP24" t="s">
        <v>602</v>
      </c>
      <c r="AQ24" t="s">
        <v>74</v>
      </c>
      <c r="AR24" t="s">
        <v>603</v>
      </c>
      <c r="AS24" t="s">
        <v>604</v>
      </c>
      <c r="AT24" t="s">
        <v>124</v>
      </c>
      <c r="AU24">
        <v>2023</v>
      </c>
      <c r="AV24">
        <v>86</v>
      </c>
      <c r="AW24">
        <v>1</v>
      </c>
      <c r="AX24" t="s">
        <v>74</v>
      </c>
      <c r="AY24" t="s">
        <v>74</v>
      </c>
      <c r="AZ24" t="s">
        <v>74</v>
      </c>
      <c r="BA24" t="s">
        <v>74</v>
      </c>
      <c r="BB24">
        <v>163</v>
      </c>
      <c r="BC24">
        <v>184</v>
      </c>
      <c r="BD24" t="s">
        <v>74</v>
      </c>
      <c r="BE24" t="s">
        <v>605</v>
      </c>
      <c r="BF24" t="str">
        <f>HYPERLINK("http://dx.doi.org/10.1007/s10734-022-00907-8","http://dx.doi.org/10.1007/s10734-022-00907-8")</f>
        <v>http://dx.doi.org/10.1007/s10734-022-00907-8</v>
      </c>
      <c r="BG24" t="s">
        <v>74</v>
      </c>
      <c r="BH24" t="s">
        <v>606</v>
      </c>
      <c r="BI24">
        <v>22</v>
      </c>
      <c r="BJ24" t="s">
        <v>95</v>
      </c>
      <c r="BK24" t="s">
        <v>128</v>
      </c>
      <c r="BL24" t="s">
        <v>95</v>
      </c>
      <c r="BM24" t="s">
        <v>607</v>
      </c>
      <c r="BN24">
        <v>35968200</v>
      </c>
      <c r="BO24" t="s">
        <v>608</v>
      </c>
      <c r="BP24" t="s">
        <v>74</v>
      </c>
      <c r="BQ24" t="s">
        <v>74</v>
      </c>
      <c r="BR24" t="s">
        <v>99</v>
      </c>
      <c r="BS24" t="s">
        <v>609</v>
      </c>
      <c r="BT24" t="str">
        <f>HYPERLINK("https%3A%2F%2Fwww.webofscience.com%2Fwos%2Fwoscc%2Ffull-record%2FWOS:000837499300001","View Full Record in Web of Science")</f>
        <v>View Full Record in Web of Science</v>
      </c>
    </row>
    <row r="25" spans="1:72" x14ac:dyDescent="0.25">
      <c r="A25" t="s">
        <v>72</v>
      </c>
      <c r="B25" t="s">
        <v>610</v>
      </c>
      <c r="C25" t="s">
        <v>74</v>
      </c>
      <c r="D25" t="s">
        <v>74</v>
      </c>
      <c r="E25" t="s">
        <v>74</v>
      </c>
      <c r="F25" t="s">
        <v>611</v>
      </c>
      <c r="G25" t="s">
        <v>74</v>
      </c>
      <c r="H25" t="s">
        <v>74</v>
      </c>
      <c r="I25" t="s">
        <v>612</v>
      </c>
      <c r="J25" t="s">
        <v>613</v>
      </c>
      <c r="K25" t="s">
        <v>74</v>
      </c>
      <c r="L25" t="s">
        <v>74</v>
      </c>
      <c r="M25" t="s">
        <v>78</v>
      </c>
      <c r="N25" t="s">
        <v>79</v>
      </c>
      <c r="O25" t="s">
        <v>74</v>
      </c>
      <c r="P25" t="s">
        <v>74</v>
      </c>
      <c r="Q25" t="s">
        <v>74</v>
      </c>
      <c r="R25" t="s">
        <v>74</v>
      </c>
      <c r="S25" t="s">
        <v>74</v>
      </c>
      <c r="T25" t="s">
        <v>614</v>
      </c>
      <c r="U25" t="s">
        <v>615</v>
      </c>
      <c r="V25" t="s">
        <v>616</v>
      </c>
      <c r="W25" t="s">
        <v>617</v>
      </c>
      <c r="X25" t="s">
        <v>618</v>
      </c>
      <c r="Y25" t="s">
        <v>619</v>
      </c>
      <c r="Z25" t="s">
        <v>620</v>
      </c>
      <c r="AA25" t="s">
        <v>74</v>
      </c>
      <c r="AB25" t="s">
        <v>621</v>
      </c>
      <c r="AC25" t="s">
        <v>622</v>
      </c>
      <c r="AD25" t="s">
        <v>623</v>
      </c>
      <c r="AE25" t="s">
        <v>624</v>
      </c>
      <c r="AF25" t="s">
        <v>74</v>
      </c>
      <c r="AG25">
        <v>69</v>
      </c>
      <c r="AH25">
        <v>0</v>
      </c>
      <c r="AI25">
        <v>0</v>
      </c>
      <c r="AJ25">
        <v>6</v>
      </c>
      <c r="AK25">
        <v>6</v>
      </c>
      <c r="AL25" t="s">
        <v>236</v>
      </c>
      <c r="AM25" t="s">
        <v>237</v>
      </c>
      <c r="AN25" t="s">
        <v>238</v>
      </c>
      <c r="AO25" t="s">
        <v>625</v>
      </c>
      <c r="AP25" t="s">
        <v>626</v>
      </c>
      <c r="AQ25" t="s">
        <v>74</v>
      </c>
      <c r="AR25" t="s">
        <v>627</v>
      </c>
      <c r="AS25" t="s">
        <v>628</v>
      </c>
      <c r="AT25" t="s">
        <v>629</v>
      </c>
      <c r="AU25">
        <v>2023</v>
      </c>
      <c r="AV25">
        <v>39</v>
      </c>
      <c r="AW25">
        <v>2</v>
      </c>
      <c r="AX25" t="s">
        <v>74</v>
      </c>
      <c r="AY25" t="s">
        <v>74</v>
      </c>
      <c r="AZ25" t="s">
        <v>74</v>
      </c>
      <c r="BA25" t="s">
        <v>74</v>
      </c>
      <c r="BB25">
        <v>321</v>
      </c>
      <c r="BC25">
        <v>344</v>
      </c>
      <c r="BD25" t="s">
        <v>74</v>
      </c>
      <c r="BE25" t="s">
        <v>630</v>
      </c>
      <c r="BF25" t="str">
        <f>HYPERLINK("http://dx.doi.org/10.1080/21599165.2022.2102608","http://dx.doi.org/10.1080/21599165.2022.2102608")</f>
        <v>http://dx.doi.org/10.1080/21599165.2022.2102608</v>
      </c>
      <c r="BG25" t="s">
        <v>74</v>
      </c>
      <c r="BH25" t="s">
        <v>631</v>
      </c>
      <c r="BI25">
        <v>24</v>
      </c>
      <c r="BJ25" t="s">
        <v>525</v>
      </c>
      <c r="BK25" t="s">
        <v>128</v>
      </c>
      <c r="BL25" t="s">
        <v>526</v>
      </c>
      <c r="BM25" t="s">
        <v>632</v>
      </c>
      <c r="BN25" t="s">
        <v>74</v>
      </c>
      <c r="BO25" t="s">
        <v>169</v>
      </c>
      <c r="BP25" t="s">
        <v>74</v>
      </c>
      <c r="BQ25" t="s">
        <v>74</v>
      </c>
      <c r="BR25" t="s">
        <v>99</v>
      </c>
      <c r="BS25" t="s">
        <v>633</v>
      </c>
      <c r="BT25" t="str">
        <f>HYPERLINK("https%3A%2F%2Fwww.webofscience.com%2Fwos%2Fwoscc%2Ffull-record%2FWOS:000832915300001","View Full Record in Web of Science")</f>
        <v>View Full Record in Web of Science</v>
      </c>
    </row>
    <row r="26" spans="1:72" x14ac:dyDescent="0.25">
      <c r="A26" t="s">
        <v>72</v>
      </c>
      <c r="B26" t="s">
        <v>634</v>
      </c>
      <c r="C26" t="s">
        <v>74</v>
      </c>
      <c r="D26" t="s">
        <v>74</v>
      </c>
      <c r="E26" t="s">
        <v>74</v>
      </c>
      <c r="F26" t="s">
        <v>635</v>
      </c>
      <c r="G26" t="s">
        <v>74</v>
      </c>
      <c r="H26" t="s">
        <v>74</v>
      </c>
      <c r="I26" t="s">
        <v>636</v>
      </c>
      <c r="J26" t="s">
        <v>637</v>
      </c>
      <c r="K26" t="s">
        <v>74</v>
      </c>
      <c r="L26" t="s">
        <v>74</v>
      </c>
      <c r="M26" t="s">
        <v>78</v>
      </c>
      <c r="N26" t="s">
        <v>200</v>
      </c>
      <c r="O26" t="s">
        <v>74</v>
      </c>
      <c r="P26" t="s">
        <v>74</v>
      </c>
      <c r="Q26" t="s">
        <v>74</v>
      </c>
      <c r="R26" t="s">
        <v>74</v>
      </c>
      <c r="S26" t="s">
        <v>74</v>
      </c>
      <c r="T26" t="s">
        <v>638</v>
      </c>
      <c r="U26" t="s">
        <v>639</v>
      </c>
      <c r="V26" t="s">
        <v>640</v>
      </c>
      <c r="W26" t="s">
        <v>641</v>
      </c>
      <c r="X26" t="s">
        <v>642</v>
      </c>
      <c r="Y26" t="s">
        <v>643</v>
      </c>
      <c r="Z26" t="s">
        <v>644</v>
      </c>
      <c r="AA26" t="s">
        <v>74</v>
      </c>
      <c r="AB26" t="s">
        <v>74</v>
      </c>
      <c r="AC26" t="s">
        <v>74</v>
      </c>
      <c r="AD26" t="s">
        <v>74</v>
      </c>
      <c r="AE26" t="s">
        <v>74</v>
      </c>
      <c r="AF26" t="s">
        <v>74</v>
      </c>
      <c r="AG26">
        <v>36</v>
      </c>
      <c r="AH26">
        <v>0</v>
      </c>
      <c r="AI26">
        <v>0</v>
      </c>
      <c r="AJ26">
        <v>1</v>
      </c>
      <c r="AK26">
        <v>4</v>
      </c>
      <c r="AL26" t="s">
        <v>265</v>
      </c>
      <c r="AM26" t="s">
        <v>266</v>
      </c>
      <c r="AN26" t="s">
        <v>267</v>
      </c>
      <c r="AO26" t="s">
        <v>645</v>
      </c>
      <c r="AP26" t="s">
        <v>646</v>
      </c>
      <c r="AQ26" t="s">
        <v>74</v>
      </c>
      <c r="AR26" t="s">
        <v>647</v>
      </c>
      <c r="AS26" t="s">
        <v>648</v>
      </c>
      <c r="AT26" t="s">
        <v>649</v>
      </c>
      <c r="AU26">
        <v>2022</v>
      </c>
      <c r="AV26" t="s">
        <v>74</v>
      </c>
      <c r="AW26" t="s">
        <v>74</v>
      </c>
      <c r="AX26" t="s">
        <v>74</v>
      </c>
      <c r="AY26" t="s">
        <v>74</v>
      </c>
      <c r="AZ26" t="s">
        <v>74</v>
      </c>
      <c r="BA26" t="s">
        <v>74</v>
      </c>
      <c r="BB26" t="s">
        <v>74</v>
      </c>
      <c r="BC26" t="s">
        <v>74</v>
      </c>
      <c r="BD26" t="s">
        <v>74</v>
      </c>
      <c r="BE26" t="s">
        <v>650</v>
      </c>
      <c r="BF26" t="str">
        <f>HYPERLINK("http://dx.doi.org/10.1108/JEEE-07-2021-0291","http://dx.doi.org/10.1108/JEEE-07-2021-0291")</f>
        <v>http://dx.doi.org/10.1108/JEEE-07-2021-0291</v>
      </c>
      <c r="BG26" t="s">
        <v>74</v>
      </c>
      <c r="BH26" t="s">
        <v>631</v>
      </c>
      <c r="BI26">
        <v>15</v>
      </c>
      <c r="BJ26" t="s">
        <v>275</v>
      </c>
      <c r="BK26" t="s">
        <v>96</v>
      </c>
      <c r="BL26" t="s">
        <v>193</v>
      </c>
      <c r="BM26" t="s">
        <v>651</v>
      </c>
      <c r="BN26" t="s">
        <v>74</v>
      </c>
      <c r="BO26" t="s">
        <v>74</v>
      </c>
      <c r="BP26" t="s">
        <v>74</v>
      </c>
      <c r="BQ26" t="s">
        <v>74</v>
      </c>
      <c r="BR26" t="s">
        <v>99</v>
      </c>
      <c r="BS26" t="s">
        <v>652</v>
      </c>
      <c r="BT26" t="str">
        <f>HYPERLINK("https%3A%2F%2Fwww.webofscience.com%2Fwos%2Fwoscc%2Ffull-record%2FWOS:000822796500001","View Full Record in Web of Science")</f>
        <v>View Full Record in Web of Science</v>
      </c>
    </row>
    <row r="27" spans="1:72" x14ac:dyDescent="0.25">
      <c r="A27" t="s">
        <v>72</v>
      </c>
      <c r="B27" t="s">
        <v>653</v>
      </c>
      <c r="C27" t="s">
        <v>74</v>
      </c>
      <c r="D27" t="s">
        <v>74</v>
      </c>
      <c r="E27" t="s">
        <v>74</v>
      </c>
      <c r="F27" t="s">
        <v>654</v>
      </c>
      <c r="G27" t="s">
        <v>74</v>
      </c>
      <c r="H27" t="s">
        <v>74</v>
      </c>
      <c r="I27" t="s">
        <v>655</v>
      </c>
      <c r="J27" t="s">
        <v>656</v>
      </c>
      <c r="K27" t="s">
        <v>74</v>
      </c>
      <c r="L27" t="s">
        <v>74</v>
      </c>
      <c r="M27" t="s">
        <v>78</v>
      </c>
      <c r="N27" t="s">
        <v>79</v>
      </c>
      <c r="O27" t="s">
        <v>74</v>
      </c>
      <c r="P27" t="s">
        <v>74</v>
      </c>
      <c r="Q27" t="s">
        <v>74</v>
      </c>
      <c r="R27" t="s">
        <v>74</v>
      </c>
      <c r="S27" t="s">
        <v>74</v>
      </c>
      <c r="T27" t="s">
        <v>657</v>
      </c>
      <c r="U27" t="s">
        <v>74</v>
      </c>
      <c r="V27" t="s">
        <v>658</v>
      </c>
      <c r="W27" t="s">
        <v>659</v>
      </c>
      <c r="X27" t="s">
        <v>660</v>
      </c>
      <c r="Y27" t="s">
        <v>661</v>
      </c>
      <c r="Z27" t="s">
        <v>74</v>
      </c>
      <c r="AA27" t="s">
        <v>662</v>
      </c>
      <c r="AB27" t="s">
        <v>74</v>
      </c>
      <c r="AC27" t="s">
        <v>74</v>
      </c>
      <c r="AD27" t="s">
        <v>74</v>
      </c>
      <c r="AE27" t="s">
        <v>74</v>
      </c>
      <c r="AF27" t="s">
        <v>74</v>
      </c>
      <c r="AG27">
        <v>14</v>
      </c>
      <c r="AH27">
        <v>0</v>
      </c>
      <c r="AI27">
        <v>0</v>
      </c>
      <c r="AJ27">
        <v>4</v>
      </c>
      <c r="AK27">
        <v>11</v>
      </c>
      <c r="AL27" t="s">
        <v>236</v>
      </c>
      <c r="AM27" t="s">
        <v>237</v>
      </c>
      <c r="AN27" t="s">
        <v>238</v>
      </c>
      <c r="AO27" t="s">
        <v>663</v>
      </c>
      <c r="AP27" t="s">
        <v>664</v>
      </c>
      <c r="AQ27" t="s">
        <v>74</v>
      </c>
      <c r="AR27" t="s">
        <v>665</v>
      </c>
      <c r="AS27" t="s">
        <v>666</v>
      </c>
      <c r="AT27" t="s">
        <v>476</v>
      </c>
      <c r="AU27">
        <v>2022</v>
      </c>
      <c r="AV27">
        <v>47</v>
      </c>
      <c r="AW27">
        <v>3</v>
      </c>
      <c r="AX27" t="s">
        <v>74</v>
      </c>
      <c r="AY27" t="s">
        <v>74</v>
      </c>
      <c r="AZ27" t="s">
        <v>477</v>
      </c>
      <c r="BA27" t="s">
        <v>74</v>
      </c>
      <c r="BB27">
        <v>385</v>
      </c>
      <c r="BC27">
        <v>394</v>
      </c>
      <c r="BD27" t="s">
        <v>74</v>
      </c>
      <c r="BE27" t="s">
        <v>667</v>
      </c>
      <c r="BF27" t="str">
        <f>HYPERLINK("http://dx.doi.org/10.1080/10598650.2022.2076777","http://dx.doi.org/10.1080/10598650.2022.2076777")</f>
        <v>http://dx.doi.org/10.1080/10598650.2022.2076777</v>
      </c>
      <c r="BG27" t="s">
        <v>74</v>
      </c>
      <c r="BH27" t="s">
        <v>74</v>
      </c>
      <c r="BI27">
        <v>10</v>
      </c>
      <c r="BJ27" t="s">
        <v>95</v>
      </c>
      <c r="BK27" t="s">
        <v>96</v>
      </c>
      <c r="BL27" t="s">
        <v>95</v>
      </c>
      <c r="BM27" t="s">
        <v>668</v>
      </c>
      <c r="BN27" t="s">
        <v>74</v>
      </c>
      <c r="BO27" t="s">
        <v>74</v>
      </c>
      <c r="BP27" t="s">
        <v>74</v>
      </c>
      <c r="BQ27" t="s">
        <v>74</v>
      </c>
      <c r="BR27" t="s">
        <v>99</v>
      </c>
      <c r="BS27" t="s">
        <v>669</v>
      </c>
      <c r="BT27" t="str">
        <f>HYPERLINK("https%3A%2F%2Fwww.webofscience.com%2Fwos%2Fwoscc%2Ffull-record%2FWOS:000844563300010","View Full Record in Web of Science")</f>
        <v>View Full Record in Web of Science</v>
      </c>
    </row>
    <row r="28" spans="1:72" x14ac:dyDescent="0.25">
      <c r="A28" t="s">
        <v>72</v>
      </c>
      <c r="B28" t="s">
        <v>670</v>
      </c>
      <c r="C28" t="s">
        <v>74</v>
      </c>
      <c r="D28" t="s">
        <v>74</v>
      </c>
      <c r="E28" t="s">
        <v>74</v>
      </c>
      <c r="F28" t="s">
        <v>671</v>
      </c>
      <c r="G28" t="s">
        <v>74</v>
      </c>
      <c r="H28" t="s">
        <v>74</v>
      </c>
      <c r="I28" t="s">
        <v>672</v>
      </c>
      <c r="J28" t="s">
        <v>281</v>
      </c>
      <c r="K28" t="s">
        <v>74</v>
      </c>
      <c r="L28" t="s">
        <v>74</v>
      </c>
      <c r="M28" t="s">
        <v>78</v>
      </c>
      <c r="N28" t="s">
        <v>79</v>
      </c>
      <c r="O28" t="s">
        <v>74</v>
      </c>
      <c r="P28" t="s">
        <v>74</v>
      </c>
      <c r="Q28" t="s">
        <v>74</v>
      </c>
      <c r="R28" t="s">
        <v>74</v>
      </c>
      <c r="S28" t="s">
        <v>74</v>
      </c>
      <c r="T28" t="s">
        <v>673</v>
      </c>
      <c r="U28" t="s">
        <v>74</v>
      </c>
      <c r="V28" t="s">
        <v>674</v>
      </c>
      <c r="W28" t="s">
        <v>675</v>
      </c>
      <c r="X28" t="s">
        <v>676</v>
      </c>
      <c r="Y28" t="s">
        <v>677</v>
      </c>
      <c r="Z28" t="s">
        <v>678</v>
      </c>
      <c r="AA28" t="s">
        <v>679</v>
      </c>
      <c r="AB28" t="s">
        <v>680</v>
      </c>
      <c r="AC28" t="s">
        <v>681</v>
      </c>
      <c r="AD28" t="s">
        <v>682</v>
      </c>
      <c r="AE28" t="s">
        <v>291</v>
      </c>
      <c r="AF28" t="s">
        <v>74</v>
      </c>
      <c r="AG28">
        <v>38</v>
      </c>
      <c r="AH28">
        <v>5</v>
      </c>
      <c r="AI28">
        <v>5</v>
      </c>
      <c r="AJ28">
        <v>1</v>
      </c>
      <c r="AK28">
        <v>1</v>
      </c>
      <c r="AL28" t="s">
        <v>87</v>
      </c>
      <c r="AM28" t="s">
        <v>88</v>
      </c>
      <c r="AN28" t="s">
        <v>89</v>
      </c>
      <c r="AO28" t="s">
        <v>74</v>
      </c>
      <c r="AP28" t="s">
        <v>292</v>
      </c>
      <c r="AQ28" t="s">
        <v>74</v>
      </c>
      <c r="AR28" t="s">
        <v>281</v>
      </c>
      <c r="AS28" t="s">
        <v>293</v>
      </c>
      <c r="AT28" t="s">
        <v>124</v>
      </c>
      <c r="AU28">
        <v>2022</v>
      </c>
      <c r="AV28">
        <v>13</v>
      </c>
      <c r="AW28">
        <v>7</v>
      </c>
      <c r="AX28" t="s">
        <v>74</v>
      </c>
      <c r="AY28" t="s">
        <v>74</v>
      </c>
      <c r="AZ28" t="s">
        <v>74</v>
      </c>
      <c r="BA28" t="s">
        <v>74</v>
      </c>
      <c r="BB28" t="s">
        <v>74</v>
      </c>
      <c r="BC28" t="s">
        <v>74</v>
      </c>
      <c r="BD28">
        <v>612</v>
      </c>
      <c r="BE28" t="s">
        <v>683</v>
      </c>
      <c r="BF28" t="str">
        <f>HYPERLINK("http://dx.doi.org/10.3390/rel13070612","http://dx.doi.org/10.3390/rel13070612")</f>
        <v>http://dx.doi.org/10.3390/rel13070612</v>
      </c>
      <c r="BG28" t="s">
        <v>74</v>
      </c>
      <c r="BH28" t="s">
        <v>74</v>
      </c>
      <c r="BI28">
        <v>17</v>
      </c>
      <c r="BJ28" t="s">
        <v>296</v>
      </c>
      <c r="BK28" t="s">
        <v>218</v>
      </c>
      <c r="BL28" t="s">
        <v>296</v>
      </c>
      <c r="BM28" t="s">
        <v>684</v>
      </c>
      <c r="BN28" t="s">
        <v>74</v>
      </c>
      <c r="BO28" t="s">
        <v>98</v>
      </c>
      <c r="BP28" t="s">
        <v>74</v>
      </c>
      <c r="BQ28" t="s">
        <v>74</v>
      </c>
      <c r="BR28" t="s">
        <v>99</v>
      </c>
      <c r="BS28" t="s">
        <v>685</v>
      </c>
      <c r="BT28" t="str">
        <f>HYPERLINK("https%3A%2F%2Fwww.webofscience.com%2Fwos%2Fwoscc%2Ffull-record%2FWOS:000831752200001","View Full Record in Web of Science")</f>
        <v>View Full Record in Web of Science</v>
      </c>
    </row>
    <row r="29" spans="1:72" x14ac:dyDescent="0.25">
      <c r="A29" t="s">
        <v>72</v>
      </c>
      <c r="B29" t="s">
        <v>686</v>
      </c>
      <c r="C29" t="s">
        <v>74</v>
      </c>
      <c r="D29" t="s">
        <v>74</v>
      </c>
      <c r="E29" t="s">
        <v>74</v>
      </c>
      <c r="F29" t="s">
        <v>687</v>
      </c>
      <c r="G29" t="s">
        <v>74</v>
      </c>
      <c r="H29" t="s">
        <v>74</v>
      </c>
      <c r="I29" t="s">
        <v>688</v>
      </c>
      <c r="J29" t="s">
        <v>689</v>
      </c>
      <c r="K29" t="s">
        <v>74</v>
      </c>
      <c r="L29" t="s">
        <v>74</v>
      </c>
      <c r="M29" t="s">
        <v>78</v>
      </c>
      <c r="N29" t="s">
        <v>79</v>
      </c>
      <c r="O29" t="s">
        <v>74</v>
      </c>
      <c r="P29" t="s">
        <v>74</v>
      </c>
      <c r="Q29" t="s">
        <v>74</v>
      </c>
      <c r="R29" t="s">
        <v>74</v>
      </c>
      <c r="S29" t="s">
        <v>74</v>
      </c>
      <c r="T29" t="s">
        <v>690</v>
      </c>
      <c r="U29" t="s">
        <v>691</v>
      </c>
      <c r="V29" t="s">
        <v>692</v>
      </c>
      <c r="W29" t="s">
        <v>693</v>
      </c>
      <c r="X29" t="s">
        <v>694</v>
      </c>
      <c r="Y29" t="s">
        <v>695</v>
      </c>
      <c r="Z29" t="s">
        <v>696</v>
      </c>
      <c r="AA29" t="s">
        <v>74</v>
      </c>
      <c r="AB29" t="s">
        <v>697</v>
      </c>
      <c r="AC29" t="s">
        <v>698</v>
      </c>
      <c r="AD29" t="s">
        <v>699</v>
      </c>
      <c r="AE29" t="s">
        <v>700</v>
      </c>
      <c r="AF29" t="s">
        <v>74</v>
      </c>
      <c r="AG29">
        <v>58</v>
      </c>
      <c r="AH29">
        <v>1</v>
      </c>
      <c r="AI29">
        <v>1</v>
      </c>
      <c r="AJ29">
        <v>1</v>
      </c>
      <c r="AK29">
        <v>4</v>
      </c>
      <c r="AL29" t="s">
        <v>701</v>
      </c>
      <c r="AM29" t="s">
        <v>702</v>
      </c>
      <c r="AN29" t="s">
        <v>703</v>
      </c>
      <c r="AO29" t="s">
        <v>74</v>
      </c>
      <c r="AP29" t="s">
        <v>704</v>
      </c>
      <c r="AQ29" t="s">
        <v>74</v>
      </c>
      <c r="AR29" t="s">
        <v>705</v>
      </c>
      <c r="AS29" t="s">
        <v>706</v>
      </c>
      <c r="AT29" t="s">
        <v>707</v>
      </c>
      <c r="AU29">
        <v>2022</v>
      </c>
      <c r="AV29">
        <v>10</v>
      </c>
      <c r="AW29">
        <v>1</v>
      </c>
      <c r="AX29" t="s">
        <v>74</v>
      </c>
      <c r="AY29" t="s">
        <v>74</v>
      </c>
      <c r="AZ29" t="s">
        <v>74</v>
      </c>
      <c r="BA29" t="s">
        <v>74</v>
      </c>
      <c r="BB29" t="s">
        <v>74</v>
      </c>
      <c r="BC29" t="s">
        <v>74</v>
      </c>
      <c r="BD29">
        <v>26</v>
      </c>
      <c r="BE29" t="s">
        <v>708</v>
      </c>
      <c r="BF29" t="str">
        <f>HYPERLINK("http://dx.doi.org/10.1186/s40878-022-00300-5","http://dx.doi.org/10.1186/s40878-022-00300-5")</f>
        <v>http://dx.doi.org/10.1186/s40878-022-00300-5</v>
      </c>
      <c r="BG29" t="s">
        <v>74</v>
      </c>
      <c r="BH29" t="s">
        <v>74</v>
      </c>
      <c r="BI29">
        <v>16</v>
      </c>
      <c r="BJ29" t="s">
        <v>369</v>
      </c>
      <c r="BK29" t="s">
        <v>128</v>
      </c>
      <c r="BL29" t="s">
        <v>369</v>
      </c>
      <c r="BM29" t="s">
        <v>709</v>
      </c>
      <c r="BN29" t="s">
        <v>74</v>
      </c>
      <c r="BO29" t="s">
        <v>344</v>
      </c>
      <c r="BP29" t="s">
        <v>74</v>
      </c>
      <c r="BQ29" t="s">
        <v>74</v>
      </c>
      <c r="BR29" t="s">
        <v>99</v>
      </c>
      <c r="BS29" t="s">
        <v>710</v>
      </c>
      <c r="BT29" t="str">
        <f>HYPERLINK("https%3A%2F%2Fwww.webofscience.com%2Fwos%2Fwoscc%2Ffull-record%2FWOS:000814234500001","View Full Record in Web of Science")</f>
        <v>View Full Record in Web of Science</v>
      </c>
    </row>
    <row r="30" spans="1:72" x14ac:dyDescent="0.25">
      <c r="A30" t="s">
        <v>72</v>
      </c>
      <c r="B30" t="s">
        <v>711</v>
      </c>
      <c r="C30" t="s">
        <v>74</v>
      </c>
      <c r="D30" t="s">
        <v>74</v>
      </c>
      <c r="E30" t="s">
        <v>74</v>
      </c>
      <c r="F30" t="s">
        <v>712</v>
      </c>
      <c r="G30" t="s">
        <v>74</v>
      </c>
      <c r="H30" t="s">
        <v>713</v>
      </c>
      <c r="I30" t="s">
        <v>714</v>
      </c>
      <c r="J30" t="s">
        <v>715</v>
      </c>
      <c r="K30" t="s">
        <v>74</v>
      </c>
      <c r="L30" t="s">
        <v>74</v>
      </c>
      <c r="M30" t="s">
        <v>78</v>
      </c>
      <c r="N30" t="s">
        <v>79</v>
      </c>
      <c r="O30" t="s">
        <v>74</v>
      </c>
      <c r="P30" t="s">
        <v>74</v>
      </c>
      <c r="Q30" t="s">
        <v>74</v>
      </c>
      <c r="R30" t="s">
        <v>74</v>
      </c>
      <c r="S30" t="s">
        <v>74</v>
      </c>
      <c r="T30" t="s">
        <v>716</v>
      </c>
      <c r="U30" t="s">
        <v>717</v>
      </c>
      <c r="V30" t="s">
        <v>718</v>
      </c>
      <c r="W30" t="s">
        <v>719</v>
      </c>
      <c r="X30" t="s">
        <v>720</v>
      </c>
      <c r="Y30" t="s">
        <v>721</v>
      </c>
      <c r="Z30" t="s">
        <v>722</v>
      </c>
      <c r="AA30" t="s">
        <v>723</v>
      </c>
      <c r="AB30" t="s">
        <v>724</v>
      </c>
      <c r="AC30" t="s">
        <v>74</v>
      </c>
      <c r="AD30" t="s">
        <v>74</v>
      </c>
      <c r="AE30" t="s">
        <v>74</v>
      </c>
      <c r="AF30" t="s">
        <v>74</v>
      </c>
      <c r="AG30">
        <v>53</v>
      </c>
      <c r="AH30">
        <v>1</v>
      </c>
      <c r="AI30">
        <v>1</v>
      </c>
      <c r="AJ30">
        <v>1</v>
      </c>
      <c r="AK30">
        <v>8</v>
      </c>
      <c r="AL30" t="s">
        <v>725</v>
      </c>
      <c r="AM30" t="s">
        <v>726</v>
      </c>
      <c r="AN30" t="s">
        <v>727</v>
      </c>
      <c r="AO30" t="s">
        <v>728</v>
      </c>
      <c r="AP30" t="s">
        <v>729</v>
      </c>
      <c r="AQ30" t="s">
        <v>74</v>
      </c>
      <c r="AR30" t="s">
        <v>730</v>
      </c>
      <c r="AS30" t="s">
        <v>731</v>
      </c>
      <c r="AT30" t="s">
        <v>163</v>
      </c>
      <c r="AU30">
        <v>2022</v>
      </c>
      <c r="AV30">
        <v>30</v>
      </c>
      <c r="AW30">
        <v>2</v>
      </c>
      <c r="AX30" t="s">
        <v>74</v>
      </c>
      <c r="AY30" t="s">
        <v>74</v>
      </c>
      <c r="AZ30" t="s">
        <v>74</v>
      </c>
      <c r="BA30" t="s">
        <v>74</v>
      </c>
      <c r="BB30">
        <v>376</v>
      </c>
      <c r="BC30">
        <v>403</v>
      </c>
      <c r="BD30" t="s">
        <v>74</v>
      </c>
      <c r="BE30" t="s">
        <v>732</v>
      </c>
      <c r="BF30" t="str">
        <f>HYPERLINK("http://dx.doi.org/10.1163/15718182-30020010","http://dx.doi.org/10.1163/15718182-30020010")</f>
        <v>http://dx.doi.org/10.1163/15718182-30020010</v>
      </c>
      <c r="BG30" t="s">
        <v>74</v>
      </c>
      <c r="BH30" t="s">
        <v>74</v>
      </c>
      <c r="BI30">
        <v>28</v>
      </c>
      <c r="BJ30" t="s">
        <v>733</v>
      </c>
      <c r="BK30" t="s">
        <v>96</v>
      </c>
      <c r="BL30" t="s">
        <v>734</v>
      </c>
      <c r="BM30" t="s">
        <v>735</v>
      </c>
      <c r="BN30" t="s">
        <v>74</v>
      </c>
      <c r="BO30" t="s">
        <v>736</v>
      </c>
      <c r="BP30" t="s">
        <v>74</v>
      </c>
      <c r="BQ30" t="s">
        <v>74</v>
      </c>
      <c r="BR30" t="s">
        <v>99</v>
      </c>
      <c r="BS30" t="s">
        <v>737</v>
      </c>
      <c r="BT30" t="str">
        <f>HYPERLINK("https%3A%2F%2Fwww.webofscience.com%2Fwos%2Fwoscc%2Ffull-record%2FWOS:000813927600002","View Full Record in Web of Science")</f>
        <v>View Full Record in Web of Science</v>
      </c>
    </row>
    <row r="31" spans="1:72" x14ac:dyDescent="0.25">
      <c r="A31" t="s">
        <v>72</v>
      </c>
      <c r="B31" t="s">
        <v>738</v>
      </c>
      <c r="C31" t="s">
        <v>74</v>
      </c>
      <c r="D31" t="s">
        <v>74</v>
      </c>
      <c r="E31" t="s">
        <v>74</v>
      </c>
      <c r="F31" t="s">
        <v>739</v>
      </c>
      <c r="G31" t="s">
        <v>74</v>
      </c>
      <c r="H31" t="s">
        <v>74</v>
      </c>
      <c r="I31" t="s">
        <v>740</v>
      </c>
      <c r="J31" t="s">
        <v>741</v>
      </c>
      <c r="K31" t="s">
        <v>74</v>
      </c>
      <c r="L31" t="s">
        <v>74</v>
      </c>
      <c r="M31" t="s">
        <v>78</v>
      </c>
      <c r="N31" t="s">
        <v>200</v>
      </c>
      <c r="O31" t="s">
        <v>74</v>
      </c>
      <c r="P31" t="s">
        <v>74</v>
      </c>
      <c r="Q31" t="s">
        <v>74</v>
      </c>
      <c r="R31" t="s">
        <v>74</v>
      </c>
      <c r="S31" t="s">
        <v>74</v>
      </c>
      <c r="T31" t="s">
        <v>74</v>
      </c>
      <c r="U31" t="s">
        <v>74</v>
      </c>
      <c r="V31" t="s">
        <v>742</v>
      </c>
      <c r="W31" t="s">
        <v>743</v>
      </c>
      <c r="X31" t="s">
        <v>744</v>
      </c>
      <c r="Y31" t="s">
        <v>745</v>
      </c>
      <c r="Z31" t="s">
        <v>746</v>
      </c>
      <c r="AA31" t="s">
        <v>747</v>
      </c>
      <c r="AB31" t="s">
        <v>748</v>
      </c>
      <c r="AC31" t="s">
        <v>74</v>
      </c>
      <c r="AD31" t="s">
        <v>74</v>
      </c>
      <c r="AE31" t="s">
        <v>74</v>
      </c>
      <c r="AF31" t="s">
        <v>74</v>
      </c>
      <c r="AG31">
        <v>77</v>
      </c>
      <c r="AH31">
        <v>1</v>
      </c>
      <c r="AI31">
        <v>1</v>
      </c>
      <c r="AJ31">
        <v>0</v>
      </c>
      <c r="AK31">
        <v>0</v>
      </c>
      <c r="AL31" t="s">
        <v>749</v>
      </c>
      <c r="AM31" t="s">
        <v>750</v>
      </c>
      <c r="AN31" t="s">
        <v>751</v>
      </c>
      <c r="AO31" t="s">
        <v>752</v>
      </c>
      <c r="AP31" t="s">
        <v>753</v>
      </c>
      <c r="AQ31" t="s">
        <v>74</v>
      </c>
      <c r="AR31" t="s">
        <v>754</v>
      </c>
      <c r="AS31" t="s">
        <v>755</v>
      </c>
      <c r="AT31" t="s">
        <v>756</v>
      </c>
      <c r="AU31">
        <v>2022</v>
      </c>
      <c r="AV31" t="s">
        <v>74</v>
      </c>
      <c r="AW31" t="s">
        <v>74</v>
      </c>
      <c r="AX31" t="s">
        <v>74</v>
      </c>
      <c r="AY31" t="s">
        <v>74</v>
      </c>
      <c r="AZ31" t="s">
        <v>74</v>
      </c>
      <c r="BA31" t="s">
        <v>74</v>
      </c>
      <c r="BB31" t="s">
        <v>74</v>
      </c>
      <c r="BC31" t="s">
        <v>74</v>
      </c>
      <c r="BD31" t="s">
        <v>757</v>
      </c>
      <c r="BE31" t="s">
        <v>758</v>
      </c>
      <c r="BF31" t="str">
        <f>HYPERLINK("http://dx.doi.org/10.1017/S0960777321000801","http://dx.doi.org/10.1017/S0960777321000801")</f>
        <v>http://dx.doi.org/10.1017/S0960777321000801</v>
      </c>
      <c r="BG31" t="s">
        <v>74</v>
      </c>
      <c r="BH31" t="s">
        <v>759</v>
      </c>
      <c r="BI31">
        <v>15</v>
      </c>
      <c r="BJ31" t="s">
        <v>389</v>
      </c>
      <c r="BK31" t="s">
        <v>166</v>
      </c>
      <c r="BL31" t="s">
        <v>389</v>
      </c>
      <c r="BM31" t="s">
        <v>760</v>
      </c>
      <c r="BN31" t="s">
        <v>74</v>
      </c>
      <c r="BO31" t="s">
        <v>74</v>
      </c>
      <c r="BP31" t="s">
        <v>74</v>
      </c>
      <c r="BQ31" t="s">
        <v>74</v>
      </c>
      <c r="BR31" t="s">
        <v>99</v>
      </c>
      <c r="BS31" t="s">
        <v>761</v>
      </c>
      <c r="BT31" t="str">
        <f>HYPERLINK("https%3A%2F%2Fwww.webofscience.com%2Fwos%2Fwoscc%2Ffull-record%2FWOS:000792190200001","View Full Record in Web of Science")</f>
        <v>View Full Record in Web of Science</v>
      </c>
    </row>
    <row r="32" spans="1:72" x14ac:dyDescent="0.25">
      <c r="A32" t="s">
        <v>72</v>
      </c>
      <c r="B32" t="s">
        <v>762</v>
      </c>
      <c r="C32" t="s">
        <v>74</v>
      </c>
      <c r="D32" t="s">
        <v>74</v>
      </c>
      <c r="E32" t="s">
        <v>74</v>
      </c>
      <c r="F32" t="s">
        <v>763</v>
      </c>
      <c r="G32" t="s">
        <v>74</v>
      </c>
      <c r="H32" t="s">
        <v>74</v>
      </c>
      <c r="I32" t="s">
        <v>764</v>
      </c>
      <c r="J32" t="s">
        <v>765</v>
      </c>
      <c r="K32" t="s">
        <v>74</v>
      </c>
      <c r="L32" t="s">
        <v>74</v>
      </c>
      <c r="M32" t="s">
        <v>78</v>
      </c>
      <c r="N32" t="s">
        <v>79</v>
      </c>
      <c r="O32" t="s">
        <v>74</v>
      </c>
      <c r="P32" t="s">
        <v>74</v>
      </c>
      <c r="Q32" t="s">
        <v>74</v>
      </c>
      <c r="R32" t="s">
        <v>74</v>
      </c>
      <c r="S32" t="s">
        <v>74</v>
      </c>
      <c r="T32" t="s">
        <v>74</v>
      </c>
      <c r="U32" t="s">
        <v>766</v>
      </c>
      <c r="V32" t="s">
        <v>767</v>
      </c>
      <c r="W32" t="s">
        <v>768</v>
      </c>
      <c r="X32" t="s">
        <v>769</v>
      </c>
      <c r="Y32" t="s">
        <v>770</v>
      </c>
      <c r="Z32" t="s">
        <v>771</v>
      </c>
      <c r="AA32" t="s">
        <v>74</v>
      </c>
      <c r="AB32" t="s">
        <v>772</v>
      </c>
      <c r="AC32" t="s">
        <v>74</v>
      </c>
      <c r="AD32" t="s">
        <v>74</v>
      </c>
      <c r="AE32" t="s">
        <v>74</v>
      </c>
      <c r="AF32" t="s">
        <v>74</v>
      </c>
      <c r="AG32">
        <v>39</v>
      </c>
      <c r="AH32">
        <v>1</v>
      </c>
      <c r="AI32">
        <v>1</v>
      </c>
      <c r="AJ32">
        <v>0</v>
      </c>
      <c r="AK32">
        <v>2</v>
      </c>
      <c r="AL32" t="s">
        <v>773</v>
      </c>
      <c r="AM32" t="s">
        <v>702</v>
      </c>
      <c r="AN32" t="s">
        <v>774</v>
      </c>
      <c r="AO32" t="s">
        <v>775</v>
      </c>
      <c r="AP32" t="s">
        <v>776</v>
      </c>
      <c r="AQ32" t="s">
        <v>74</v>
      </c>
      <c r="AR32" t="s">
        <v>777</v>
      </c>
      <c r="AS32" t="s">
        <v>778</v>
      </c>
      <c r="AT32" t="s">
        <v>779</v>
      </c>
      <c r="AU32">
        <v>2022</v>
      </c>
      <c r="AV32">
        <v>2022</v>
      </c>
      <c r="AW32" t="s">
        <v>74</v>
      </c>
      <c r="AX32" t="s">
        <v>74</v>
      </c>
      <c r="AY32" t="s">
        <v>74</v>
      </c>
      <c r="AZ32" t="s">
        <v>74</v>
      </c>
      <c r="BA32" t="s">
        <v>74</v>
      </c>
      <c r="BB32" t="s">
        <v>74</v>
      </c>
      <c r="BC32" t="s">
        <v>74</v>
      </c>
      <c r="BD32">
        <v>1845044</v>
      </c>
      <c r="BE32" t="s">
        <v>780</v>
      </c>
      <c r="BF32" t="str">
        <f>HYPERLINK("http://dx.doi.org/10.1155/2022/1845044","http://dx.doi.org/10.1155/2022/1845044")</f>
        <v>http://dx.doi.org/10.1155/2022/1845044</v>
      </c>
      <c r="BG32" t="s">
        <v>74</v>
      </c>
      <c r="BH32" t="s">
        <v>74</v>
      </c>
      <c r="BI32">
        <v>6</v>
      </c>
      <c r="BJ32" t="s">
        <v>781</v>
      </c>
      <c r="BK32" t="s">
        <v>96</v>
      </c>
      <c r="BL32" t="s">
        <v>781</v>
      </c>
      <c r="BM32" t="s">
        <v>782</v>
      </c>
      <c r="BN32">
        <v>35340914</v>
      </c>
      <c r="BO32" t="s">
        <v>344</v>
      </c>
      <c r="BP32" t="s">
        <v>74</v>
      </c>
      <c r="BQ32" t="s">
        <v>74</v>
      </c>
      <c r="BR32" t="s">
        <v>99</v>
      </c>
      <c r="BS32" t="s">
        <v>783</v>
      </c>
      <c r="BT32" t="str">
        <f>HYPERLINK("https%3A%2F%2Fwww.webofscience.com%2Fwos%2Fwoscc%2Ffull-record%2FWOS:000783664000001","View Full Record in Web of Science")</f>
        <v>View Full Record in Web of Science</v>
      </c>
    </row>
    <row r="33" spans="1:72" x14ac:dyDescent="0.25">
      <c r="A33" t="s">
        <v>72</v>
      </c>
      <c r="B33" t="s">
        <v>784</v>
      </c>
      <c r="C33" t="s">
        <v>74</v>
      </c>
      <c r="D33" t="s">
        <v>74</v>
      </c>
      <c r="E33" t="s">
        <v>74</v>
      </c>
      <c r="F33" t="s">
        <v>785</v>
      </c>
      <c r="G33" t="s">
        <v>74</v>
      </c>
      <c r="H33" t="s">
        <v>74</v>
      </c>
      <c r="I33" t="s">
        <v>786</v>
      </c>
      <c r="J33" t="s">
        <v>787</v>
      </c>
      <c r="K33" t="s">
        <v>74</v>
      </c>
      <c r="L33" t="s">
        <v>74</v>
      </c>
      <c r="M33" t="s">
        <v>78</v>
      </c>
      <c r="N33" t="s">
        <v>79</v>
      </c>
      <c r="O33" t="s">
        <v>74</v>
      </c>
      <c r="P33" t="s">
        <v>74</v>
      </c>
      <c r="Q33" t="s">
        <v>74</v>
      </c>
      <c r="R33" t="s">
        <v>74</v>
      </c>
      <c r="S33" t="s">
        <v>74</v>
      </c>
      <c r="T33" t="s">
        <v>788</v>
      </c>
      <c r="U33" t="s">
        <v>789</v>
      </c>
      <c r="V33" t="s">
        <v>790</v>
      </c>
      <c r="W33" t="s">
        <v>791</v>
      </c>
      <c r="X33" t="s">
        <v>792</v>
      </c>
      <c r="Y33" t="s">
        <v>793</v>
      </c>
      <c r="Z33" t="s">
        <v>794</v>
      </c>
      <c r="AA33" t="s">
        <v>795</v>
      </c>
      <c r="AB33" t="s">
        <v>796</v>
      </c>
      <c r="AC33" t="s">
        <v>797</v>
      </c>
      <c r="AD33" t="s">
        <v>798</v>
      </c>
      <c r="AE33" t="s">
        <v>799</v>
      </c>
      <c r="AF33" t="s">
        <v>74</v>
      </c>
      <c r="AG33">
        <v>63</v>
      </c>
      <c r="AH33">
        <v>3</v>
      </c>
      <c r="AI33">
        <v>3</v>
      </c>
      <c r="AJ33">
        <v>3</v>
      </c>
      <c r="AK33">
        <v>15</v>
      </c>
      <c r="AL33" t="s">
        <v>800</v>
      </c>
      <c r="AM33" t="s">
        <v>702</v>
      </c>
      <c r="AN33" t="s">
        <v>801</v>
      </c>
      <c r="AO33" t="s">
        <v>802</v>
      </c>
      <c r="AP33" t="s">
        <v>803</v>
      </c>
      <c r="AQ33" t="s">
        <v>74</v>
      </c>
      <c r="AR33" t="s">
        <v>804</v>
      </c>
      <c r="AS33" t="s">
        <v>805</v>
      </c>
      <c r="AT33" t="s">
        <v>124</v>
      </c>
      <c r="AU33">
        <v>2022</v>
      </c>
      <c r="AV33">
        <v>32</v>
      </c>
      <c r="AW33">
        <v>3</v>
      </c>
      <c r="AX33" t="s">
        <v>74</v>
      </c>
      <c r="AY33" t="s">
        <v>74</v>
      </c>
      <c r="AZ33" t="s">
        <v>74</v>
      </c>
      <c r="BA33" t="s">
        <v>74</v>
      </c>
      <c r="BB33">
        <v>239</v>
      </c>
      <c r="BC33">
        <v>253</v>
      </c>
      <c r="BD33">
        <v>9589287221080396</v>
      </c>
      <c r="BE33" t="s">
        <v>806</v>
      </c>
      <c r="BF33" t="str">
        <f>HYPERLINK("http://dx.doi.org/10.1177/09589287221080395","http://dx.doi.org/10.1177/09589287221080395")</f>
        <v>http://dx.doi.org/10.1177/09589287221080395</v>
      </c>
      <c r="BG33" t="s">
        <v>74</v>
      </c>
      <c r="BH33" t="s">
        <v>807</v>
      </c>
      <c r="BI33">
        <v>15</v>
      </c>
      <c r="BJ33" t="s">
        <v>808</v>
      </c>
      <c r="BK33" t="s">
        <v>128</v>
      </c>
      <c r="BL33" t="s">
        <v>808</v>
      </c>
      <c r="BM33" t="s">
        <v>809</v>
      </c>
      <c r="BN33" t="s">
        <v>74</v>
      </c>
      <c r="BO33" t="s">
        <v>74</v>
      </c>
      <c r="BP33" t="s">
        <v>74</v>
      </c>
      <c r="BQ33" t="s">
        <v>74</v>
      </c>
      <c r="BR33" t="s">
        <v>99</v>
      </c>
      <c r="BS33" t="s">
        <v>810</v>
      </c>
      <c r="BT33" t="str">
        <f>HYPERLINK("https%3A%2F%2Fwww.webofscience.com%2Fwos%2Fwoscc%2Ffull-record%2FWOS:000771923600001","View Full Record in Web of Science")</f>
        <v>View Full Record in Web of Science</v>
      </c>
    </row>
    <row r="34" spans="1:72" x14ac:dyDescent="0.25">
      <c r="A34" t="s">
        <v>72</v>
      </c>
      <c r="B34" t="s">
        <v>811</v>
      </c>
      <c r="C34" t="s">
        <v>74</v>
      </c>
      <c r="D34" t="s">
        <v>74</v>
      </c>
      <c r="E34" t="s">
        <v>74</v>
      </c>
      <c r="F34" t="s">
        <v>812</v>
      </c>
      <c r="G34" t="s">
        <v>74</v>
      </c>
      <c r="H34" t="s">
        <v>74</v>
      </c>
      <c r="I34" t="s">
        <v>813</v>
      </c>
      <c r="J34" t="s">
        <v>77</v>
      </c>
      <c r="K34" t="s">
        <v>74</v>
      </c>
      <c r="L34" t="s">
        <v>74</v>
      </c>
      <c r="M34" t="s">
        <v>78</v>
      </c>
      <c r="N34" t="s">
        <v>79</v>
      </c>
      <c r="O34" t="s">
        <v>74</v>
      </c>
      <c r="P34" t="s">
        <v>74</v>
      </c>
      <c r="Q34" t="s">
        <v>74</v>
      </c>
      <c r="R34" t="s">
        <v>74</v>
      </c>
      <c r="S34" t="s">
        <v>74</v>
      </c>
      <c r="T34" t="s">
        <v>814</v>
      </c>
      <c r="U34" t="s">
        <v>815</v>
      </c>
      <c r="V34" t="s">
        <v>816</v>
      </c>
      <c r="W34" t="s">
        <v>817</v>
      </c>
      <c r="X34" t="s">
        <v>818</v>
      </c>
      <c r="Y34" t="s">
        <v>819</v>
      </c>
      <c r="Z34" t="s">
        <v>820</v>
      </c>
      <c r="AA34" t="s">
        <v>821</v>
      </c>
      <c r="AB34" t="s">
        <v>822</v>
      </c>
      <c r="AC34" t="s">
        <v>74</v>
      </c>
      <c r="AD34" t="s">
        <v>74</v>
      </c>
      <c r="AE34" t="s">
        <v>74</v>
      </c>
      <c r="AF34" t="s">
        <v>74</v>
      </c>
      <c r="AG34">
        <v>49</v>
      </c>
      <c r="AH34">
        <v>1</v>
      </c>
      <c r="AI34">
        <v>1</v>
      </c>
      <c r="AJ34">
        <v>4</v>
      </c>
      <c r="AK34">
        <v>14</v>
      </c>
      <c r="AL34" t="s">
        <v>87</v>
      </c>
      <c r="AM34" t="s">
        <v>88</v>
      </c>
      <c r="AN34" t="s">
        <v>89</v>
      </c>
      <c r="AO34" t="s">
        <v>74</v>
      </c>
      <c r="AP34" t="s">
        <v>90</v>
      </c>
      <c r="AQ34" t="s">
        <v>74</v>
      </c>
      <c r="AR34" t="s">
        <v>91</v>
      </c>
      <c r="AS34" t="s">
        <v>92</v>
      </c>
      <c r="AT34" t="s">
        <v>823</v>
      </c>
      <c r="AU34">
        <v>2022</v>
      </c>
      <c r="AV34">
        <v>12</v>
      </c>
      <c r="AW34">
        <v>3</v>
      </c>
      <c r="AX34" t="s">
        <v>74</v>
      </c>
      <c r="AY34" t="s">
        <v>74</v>
      </c>
      <c r="AZ34" t="s">
        <v>74</v>
      </c>
      <c r="BA34" t="s">
        <v>74</v>
      </c>
      <c r="BB34" t="s">
        <v>74</v>
      </c>
      <c r="BC34" t="s">
        <v>74</v>
      </c>
      <c r="BD34">
        <v>157</v>
      </c>
      <c r="BE34" t="s">
        <v>824</v>
      </c>
      <c r="BF34" t="str">
        <f>HYPERLINK("http://dx.doi.org/10.3390/educsci12030157","http://dx.doi.org/10.3390/educsci12030157")</f>
        <v>http://dx.doi.org/10.3390/educsci12030157</v>
      </c>
      <c r="BG34" t="s">
        <v>74</v>
      </c>
      <c r="BH34" t="s">
        <v>74</v>
      </c>
      <c r="BI34">
        <v>13</v>
      </c>
      <c r="BJ34" t="s">
        <v>95</v>
      </c>
      <c r="BK34" t="s">
        <v>96</v>
      </c>
      <c r="BL34" t="s">
        <v>95</v>
      </c>
      <c r="BM34" t="s">
        <v>825</v>
      </c>
      <c r="BN34" t="s">
        <v>74</v>
      </c>
      <c r="BO34" t="s">
        <v>98</v>
      </c>
      <c r="BP34" t="s">
        <v>74</v>
      </c>
      <c r="BQ34" t="s">
        <v>74</v>
      </c>
      <c r="BR34" t="s">
        <v>99</v>
      </c>
      <c r="BS34" t="s">
        <v>826</v>
      </c>
      <c r="BT34" t="str">
        <f>HYPERLINK("https%3A%2F%2Fwww.webofscience.com%2Fwos%2Fwoscc%2Ffull-record%2FWOS:000775394000001","View Full Record in Web of Science")</f>
        <v>View Full Record in Web of Science</v>
      </c>
    </row>
    <row r="35" spans="1:72" x14ac:dyDescent="0.25">
      <c r="A35" t="s">
        <v>72</v>
      </c>
      <c r="B35" t="s">
        <v>827</v>
      </c>
      <c r="C35" t="s">
        <v>74</v>
      </c>
      <c r="D35" t="s">
        <v>74</v>
      </c>
      <c r="E35" t="s">
        <v>74</v>
      </c>
      <c r="F35" t="s">
        <v>828</v>
      </c>
      <c r="G35" t="s">
        <v>74</v>
      </c>
      <c r="H35" t="s">
        <v>74</v>
      </c>
      <c r="I35" t="s">
        <v>829</v>
      </c>
      <c r="J35" t="s">
        <v>830</v>
      </c>
      <c r="K35" t="s">
        <v>74</v>
      </c>
      <c r="L35" t="s">
        <v>74</v>
      </c>
      <c r="M35" t="s">
        <v>78</v>
      </c>
      <c r="N35" t="s">
        <v>79</v>
      </c>
      <c r="O35" t="s">
        <v>74</v>
      </c>
      <c r="P35" t="s">
        <v>74</v>
      </c>
      <c r="Q35" t="s">
        <v>74</v>
      </c>
      <c r="R35" t="s">
        <v>74</v>
      </c>
      <c r="S35" t="s">
        <v>74</v>
      </c>
      <c r="T35" t="s">
        <v>831</v>
      </c>
      <c r="U35" t="s">
        <v>832</v>
      </c>
      <c r="V35" t="s">
        <v>833</v>
      </c>
      <c r="W35" t="s">
        <v>834</v>
      </c>
      <c r="X35" t="s">
        <v>835</v>
      </c>
      <c r="Y35" t="s">
        <v>836</v>
      </c>
      <c r="Z35" t="s">
        <v>837</v>
      </c>
      <c r="AA35" t="s">
        <v>74</v>
      </c>
      <c r="AB35" t="s">
        <v>74</v>
      </c>
      <c r="AC35" t="s">
        <v>74</v>
      </c>
      <c r="AD35" t="s">
        <v>74</v>
      </c>
      <c r="AE35" t="s">
        <v>74</v>
      </c>
      <c r="AF35" t="s">
        <v>74</v>
      </c>
      <c r="AG35">
        <v>36</v>
      </c>
      <c r="AH35">
        <v>6</v>
      </c>
      <c r="AI35">
        <v>6</v>
      </c>
      <c r="AJ35">
        <v>1</v>
      </c>
      <c r="AK35">
        <v>14</v>
      </c>
      <c r="AL35" t="s">
        <v>87</v>
      </c>
      <c r="AM35" t="s">
        <v>88</v>
      </c>
      <c r="AN35" t="s">
        <v>89</v>
      </c>
      <c r="AO35" t="s">
        <v>74</v>
      </c>
      <c r="AP35" t="s">
        <v>838</v>
      </c>
      <c r="AQ35" t="s">
        <v>74</v>
      </c>
      <c r="AR35" t="s">
        <v>830</v>
      </c>
      <c r="AS35" t="s">
        <v>839</v>
      </c>
      <c r="AT35" t="s">
        <v>294</v>
      </c>
      <c r="AU35">
        <v>2022</v>
      </c>
      <c r="AV35">
        <v>15</v>
      </c>
      <c r="AW35">
        <v>3</v>
      </c>
      <c r="AX35" t="s">
        <v>74</v>
      </c>
      <c r="AY35" t="s">
        <v>74</v>
      </c>
      <c r="AZ35" t="s">
        <v>74</v>
      </c>
      <c r="BA35" t="s">
        <v>74</v>
      </c>
      <c r="BB35" t="s">
        <v>74</v>
      </c>
      <c r="BC35" t="s">
        <v>74</v>
      </c>
      <c r="BD35">
        <v>1102</v>
      </c>
      <c r="BE35" t="s">
        <v>840</v>
      </c>
      <c r="BF35" t="str">
        <f>HYPERLINK("http://dx.doi.org/10.3390/en15031102","http://dx.doi.org/10.3390/en15031102")</f>
        <v>http://dx.doi.org/10.3390/en15031102</v>
      </c>
      <c r="BG35" t="s">
        <v>74</v>
      </c>
      <c r="BH35" t="s">
        <v>74</v>
      </c>
      <c r="BI35">
        <v>18</v>
      </c>
      <c r="BJ35" t="s">
        <v>841</v>
      </c>
      <c r="BK35" t="s">
        <v>568</v>
      </c>
      <c r="BL35" t="s">
        <v>841</v>
      </c>
      <c r="BM35" t="s">
        <v>842</v>
      </c>
      <c r="BN35" t="s">
        <v>74</v>
      </c>
      <c r="BO35" t="s">
        <v>98</v>
      </c>
      <c r="BP35" t="s">
        <v>74</v>
      </c>
      <c r="BQ35" t="s">
        <v>74</v>
      </c>
      <c r="BR35" t="s">
        <v>99</v>
      </c>
      <c r="BS35" t="s">
        <v>843</v>
      </c>
      <c r="BT35" t="str">
        <f>HYPERLINK("https%3A%2F%2Fwww.webofscience.com%2Fwos%2Fwoscc%2Ffull-record%2FWOS:000755993800001","View Full Record in Web of Science")</f>
        <v>View Full Record in Web of Science</v>
      </c>
    </row>
    <row r="36" spans="1:72" x14ac:dyDescent="0.25">
      <c r="A36" t="s">
        <v>72</v>
      </c>
      <c r="B36" t="s">
        <v>844</v>
      </c>
      <c r="C36" t="s">
        <v>74</v>
      </c>
      <c r="D36" t="s">
        <v>74</v>
      </c>
      <c r="E36" t="s">
        <v>74</v>
      </c>
      <c r="F36" t="s">
        <v>845</v>
      </c>
      <c r="G36" t="s">
        <v>74</v>
      </c>
      <c r="H36" t="s">
        <v>74</v>
      </c>
      <c r="I36" t="s">
        <v>846</v>
      </c>
      <c r="J36" t="s">
        <v>555</v>
      </c>
      <c r="K36" t="s">
        <v>74</v>
      </c>
      <c r="L36" t="s">
        <v>74</v>
      </c>
      <c r="M36" t="s">
        <v>78</v>
      </c>
      <c r="N36" t="s">
        <v>79</v>
      </c>
      <c r="O36" t="s">
        <v>74</v>
      </c>
      <c r="P36" t="s">
        <v>74</v>
      </c>
      <c r="Q36" t="s">
        <v>74</v>
      </c>
      <c r="R36" t="s">
        <v>74</v>
      </c>
      <c r="S36" t="s">
        <v>74</v>
      </c>
      <c r="T36" t="s">
        <v>847</v>
      </c>
      <c r="U36" t="s">
        <v>848</v>
      </c>
      <c r="V36" t="s">
        <v>849</v>
      </c>
      <c r="W36" t="s">
        <v>850</v>
      </c>
      <c r="X36" t="s">
        <v>851</v>
      </c>
      <c r="Y36" t="s">
        <v>852</v>
      </c>
      <c r="Z36" t="s">
        <v>853</v>
      </c>
      <c r="AA36" t="s">
        <v>854</v>
      </c>
      <c r="AB36" t="s">
        <v>855</v>
      </c>
      <c r="AC36" t="s">
        <v>74</v>
      </c>
      <c r="AD36" t="s">
        <v>74</v>
      </c>
      <c r="AE36" t="s">
        <v>74</v>
      </c>
      <c r="AF36" t="s">
        <v>74</v>
      </c>
      <c r="AG36">
        <v>87</v>
      </c>
      <c r="AH36">
        <v>2</v>
      </c>
      <c r="AI36">
        <v>2</v>
      </c>
      <c r="AJ36">
        <v>1</v>
      </c>
      <c r="AK36">
        <v>9</v>
      </c>
      <c r="AL36" t="s">
        <v>87</v>
      </c>
      <c r="AM36" t="s">
        <v>88</v>
      </c>
      <c r="AN36" t="s">
        <v>89</v>
      </c>
      <c r="AO36" t="s">
        <v>74</v>
      </c>
      <c r="AP36" t="s">
        <v>563</v>
      </c>
      <c r="AQ36" t="s">
        <v>74</v>
      </c>
      <c r="AR36" t="s">
        <v>564</v>
      </c>
      <c r="AS36" t="s">
        <v>565</v>
      </c>
      <c r="AT36" t="s">
        <v>294</v>
      </c>
      <c r="AU36">
        <v>2022</v>
      </c>
      <c r="AV36">
        <v>14</v>
      </c>
      <c r="AW36">
        <v>4</v>
      </c>
      <c r="AX36" t="s">
        <v>74</v>
      </c>
      <c r="AY36" t="s">
        <v>74</v>
      </c>
      <c r="AZ36" t="s">
        <v>74</v>
      </c>
      <c r="BA36" t="s">
        <v>74</v>
      </c>
      <c r="BB36" t="s">
        <v>74</v>
      </c>
      <c r="BC36" t="s">
        <v>74</v>
      </c>
      <c r="BD36">
        <v>2343</v>
      </c>
      <c r="BE36" t="s">
        <v>856</v>
      </c>
      <c r="BF36" t="str">
        <f>HYPERLINK("http://dx.doi.org/10.3390/su14042343","http://dx.doi.org/10.3390/su14042343")</f>
        <v>http://dx.doi.org/10.3390/su14042343</v>
      </c>
      <c r="BG36" t="s">
        <v>74</v>
      </c>
      <c r="BH36" t="s">
        <v>74</v>
      </c>
      <c r="BI36">
        <v>16</v>
      </c>
      <c r="BJ36" t="s">
        <v>567</v>
      </c>
      <c r="BK36" t="s">
        <v>568</v>
      </c>
      <c r="BL36" t="s">
        <v>569</v>
      </c>
      <c r="BM36" t="s">
        <v>857</v>
      </c>
      <c r="BN36" t="s">
        <v>74</v>
      </c>
      <c r="BO36" t="s">
        <v>98</v>
      </c>
      <c r="BP36" t="s">
        <v>74</v>
      </c>
      <c r="BQ36" t="s">
        <v>74</v>
      </c>
      <c r="BR36" t="s">
        <v>99</v>
      </c>
      <c r="BS36" t="s">
        <v>858</v>
      </c>
      <c r="BT36" t="str">
        <f>HYPERLINK("https%3A%2F%2Fwww.webofscience.com%2Fwos%2Fwoscc%2Ffull-record%2FWOS:000764351000001","View Full Record in Web of Science")</f>
        <v>View Full Record in Web of Science</v>
      </c>
    </row>
    <row r="37" spans="1:72" x14ac:dyDescent="0.25">
      <c r="A37" t="s">
        <v>72</v>
      </c>
      <c r="B37" t="s">
        <v>859</v>
      </c>
      <c r="C37" t="s">
        <v>74</v>
      </c>
      <c r="D37" t="s">
        <v>74</v>
      </c>
      <c r="E37" t="s">
        <v>74</v>
      </c>
      <c r="F37" t="s">
        <v>860</v>
      </c>
      <c r="G37" t="s">
        <v>74</v>
      </c>
      <c r="H37" t="s">
        <v>74</v>
      </c>
      <c r="I37" t="s">
        <v>861</v>
      </c>
      <c r="J37" t="s">
        <v>862</v>
      </c>
      <c r="K37" t="s">
        <v>74</v>
      </c>
      <c r="L37" t="s">
        <v>74</v>
      </c>
      <c r="M37" t="s">
        <v>78</v>
      </c>
      <c r="N37" t="s">
        <v>79</v>
      </c>
      <c r="O37" t="s">
        <v>74</v>
      </c>
      <c r="P37" t="s">
        <v>74</v>
      </c>
      <c r="Q37" t="s">
        <v>74</v>
      </c>
      <c r="R37" t="s">
        <v>74</v>
      </c>
      <c r="S37" t="s">
        <v>74</v>
      </c>
      <c r="T37" t="s">
        <v>863</v>
      </c>
      <c r="U37" t="s">
        <v>864</v>
      </c>
      <c r="V37" t="s">
        <v>865</v>
      </c>
      <c r="W37" t="s">
        <v>866</v>
      </c>
      <c r="X37" t="s">
        <v>867</v>
      </c>
      <c r="Y37" t="s">
        <v>868</v>
      </c>
      <c r="Z37" t="s">
        <v>869</v>
      </c>
      <c r="AA37" t="s">
        <v>870</v>
      </c>
      <c r="AB37" t="s">
        <v>871</v>
      </c>
      <c r="AC37" t="s">
        <v>872</v>
      </c>
      <c r="AD37" t="s">
        <v>873</v>
      </c>
      <c r="AE37" t="s">
        <v>874</v>
      </c>
      <c r="AF37" t="s">
        <v>74</v>
      </c>
      <c r="AG37">
        <v>76</v>
      </c>
      <c r="AH37">
        <v>0</v>
      </c>
      <c r="AI37">
        <v>0</v>
      </c>
      <c r="AJ37">
        <v>1</v>
      </c>
      <c r="AK37">
        <v>2</v>
      </c>
      <c r="AL37" t="s">
        <v>875</v>
      </c>
      <c r="AM37" t="s">
        <v>876</v>
      </c>
      <c r="AN37" t="s">
        <v>877</v>
      </c>
      <c r="AO37" t="s">
        <v>878</v>
      </c>
      <c r="AP37" t="s">
        <v>879</v>
      </c>
      <c r="AQ37" t="s">
        <v>74</v>
      </c>
      <c r="AR37" t="s">
        <v>880</v>
      </c>
      <c r="AS37" t="s">
        <v>881</v>
      </c>
      <c r="AT37" t="s">
        <v>823</v>
      </c>
      <c r="AU37">
        <v>2023</v>
      </c>
      <c r="AV37">
        <v>14</v>
      </c>
      <c r="AW37">
        <v>1</v>
      </c>
      <c r="AX37" t="s">
        <v>74</v>
      </c>
      <c r="AY37" t="s">
        <v>74</v>
      </c>
      <c r="AZ37" t="s">
        <v>74</v>
      </c>
      <c r="BA37" t="s">
        <v>74</v>
      </c>
      <c r="BB37">
        <v>127</v>
      </c>
      <c r="BC37">
        <v>154</v>
      </c>
      <c r="BD37" t="s">
        <v>74</v>
      </c>
      <c r="BE37" t="s">
        <v>882</v>
      </c>
      <c r="BF37" t="str">
        <f>HYPERLINK("http://dx.doi.org/10.1332/204080521X16386565594488","http://dx.doi.org/10.1332/204080521X16386565594488")</f>
        <v>http://dx.doi.org/10.1332/204080521X16386565594488</v>
      </c>
      <c r="BG37" t="s">
        <v>74</v>
      </c>
      <c r="BH37" t="s">
        <v>883</v>
      </c>
      <c r="BI37">
        <v>28</v>
      </c>
      <c r="BJ37" t="s">
        <v>733</v>
      </c>
      <c r="BK37" t="s">
        <v>96</v>
      </c>
      <c r="BL37" t="s">
        <v>734</v>
      </c>
      <c r="BM37" t="s">
        <v>884</v>
      </c>
      <c r="BN37" t="s">
        <v>74</v>
      </c>
      <c r="BO37" t="s">
        <v>74</v>
      </c>
      <c r="BP37" t="s">
        <v>74</v>
      </c>
      <c r="BQ37" t="s">
        <v>74</v>
      </c>
      <c r="BR37" t="s">
        <v>99</v>
      </c>
      <c r="BS37" t="s">
        <v>885</v>
      </c>
      <c r="BT37" t="str">
        <f>HYPERLINK("https%3A%2F%2Fwww.webofscience.com%2Fwos%2Fwoscc%2Ffull-record%2FWOS:000915547300001","View Full Record in Web of Science")</f>
        <v>View Full Record in Web of Science</v>
      </c>
    </row>
    <row r="38" spans="1:72" x14ac:dyDescent="0.25">
      <c r="A38" t="s">
        <v>72</v>
      </c>
      <c r="B38" t="s">
        <v>886</v>
      </c>
      <c r="C38" t="s">
        <v>74</v>
      </c>
      <c r="D38" t="s">
        <v>74</v>
      </c>
      <c r="E38" t="s">
        <v>74</v>
      </c>
      <c r="F38" t="s">
        <v>887</v>
      </c>
      <c r="G38" t="s">
        <v>74</v>
      </c>
      <c r="H38" t="s">
        <v>74</v>
      </c>
      <c r="I38" t="s">
        <v>888</v>
      </c>
      <c r="J38" t="s">
        <v>889</v>
      </c>
      <c r="K38" t="s">
        <v>74</v>
      </c>
      <c r="L38" t="s">
        <v>74</v>
      </c>
      <c r="M38" t="s">
        <v>78</v>
      </c>
      <c r="N38" t="s">
        <v>79</v>
      </c>
      <c r="O38" t="s">
        <v>74</v>
      </c>
      <c r="P38" t="s">
        <v>74</v>
      </c>
      <c r="Q38" t="s">
        <v>74</v>
      </c>
      <c r="R38" t="s">
        <v>74</v>
      </c>
      <c r="S38" t="s">
        <v>74</v>
      </c>
      <c r="T38" t="s">
        <v>890</v>
      </c>
      <c r="U38" t="s">
        <v>891</v>
      </c>
      <c r="V38" t="s">
        <v>892</v>
      </c>
      <c r="W38" t="s">
        <v>893</v>
      </c>
      <c r="X38" t="s">
        <v>894</v>
      </c>
      <c r="Y38" t="s">
        <v>895</v>
      </c>
      <c r="Z38" t="s">
        <v>896</v>
      </c>
      <c r="AA38" t="s">
        <v>74</v>
      </c>
      <c r="AB38" t="s">
        <v>897</v>
      </c>
      <c r="AC38" t="s">
        <v>898</v>
      </c>
      <c r="AD38" t="s">
        <v>899</v>
      </c>
      <c r="AE38" t="s">
        <v>900</v>
      </c>
      <c r="AF38" t="s">
        <v>74</v>
      </c>
      <c r="AG38">
        <v>67</v>
      </c>
      <c r="AH38">
        <v>7</v>
      </c>
      <c r="AI38">
        <v>7</v>
      </c>
      <c r="AJ38">
        <v>2</v>
      </c>
      <c r="AK38">
        <v>15</v>
      </c>
      <c r="AL38" t="s">
        <v>265</v>
      </c>
      <c r="AM38" t="s">
        <v>266</v>
      </c>
      <c r="AN38" t="s">
        <v>267</v>
      </c>
      <c r="AO38" t="s">
        <v>901</v>
      </c>
      <c r="AP38" t="s">
        <v>902</v>
      </c>
      <c r="AQ38" t="s">
        <v>74</v>
      </c>
      <c r="AR38" t="s">
        <v>903</v>
      </c>
      <c r="AS38" t="s">
        <v>904</v>
      </c>
      <c r="AT38" t="s">
        <v>905</v>
      </c>
      <c r="AU38">
        <v>2022</v>
      </c>
      <c r="AV38">
        <v>39</v>
      </c>
      <c r="AW38">
        <v>1</v>
      </c>
      <c r="AX38" t="s">
        <v>74</v>
      </c>
      <c r="AY38" t="s">
        <v>74</v>
      </c>
      <c r="AZ38" t="s">
        <v>74</v>
      </c>
      <c r="BA38" t="s">
        <v>74</v>
      </c>
      <c r="BB38">
        <v>106</v>
      </c>
      <c r="BC38">
        <v>120</v>
      </c>
      <c r="BD38" t="s">
        <v>74</v>
      </c>
      <c r="BE38" t="s">
        <v>906</v>
      </c>
      <c r="BF38" t="str">
        <f>HYPERLINK("http://dx.doi.org/10.1108/JCM-05-2020-3833","http://dx.doi.org/10.1108/JCM-05-2020-3833")</f>
        <v>http://dx.doi.org/10.1108/JCM-05-2020-3833</v>
      </c>
      <c r="BG38" t="s">
        <v>74</v>
      </c>
      <c r="BH38" t="s">
        <v>883</v>
      </c>
      <c r="BI38">
        <v>15</v>
      </c>
      <c r="BJ38" t="s">
        <v>275</v>
      </c>
      <c r="BK38" t="s">
        <v>96</v>
      </c>
      <c r="BL38" t="s">
        <v>193</v>
      </c>
      <c r="BM38" t="s">
        <v>907</v>
      </c>
      <c r="BN38" t="s">
        <v>74</v>
      </c>
      <c r="BO38" t="s">
        <v>74</v>
      </c>
      <c r="BP38" t="s">
        <v>74</v>
      </c>
      <c r="BQ38" t="s">
        <v>74</v>
      </c>
      <c r="BR38" t="s">
        <v>99</v>
      </c>
      <c r="BS38" t="s">
        <v>908</v>
      </c>
      <c r="BT38" t="str">
        <f>HYPERLINK("https%3A%2F%2Fwww.webofscience.com%2Fwos%2Fwoscc%2Ffull-record%2FWOS:000748441700001","View Full Record in Web of Science")</f>
        <v>View Full Record in Web of Science</v>
      </c>
    </row>
    <row r="39" spans="1:72" x14ac:dyDescent="0.25">
      <c r="A39" t="s">
        <v>72</v>
      </c>
      <c r="B39" t="s">
        <v>461</v>
      </c>
      <c r="C39" t="s">
        <v>74</v>
      </c>
      <c r="D39" t="s">
        <v>74</v>
      </c>
      <c r="E39" t="s">
        <v>74</v>
      </c>
      <c r="F39" t="s">
        <v>462</v>
      </c>
      <c r="G39" t="s">
        <v>74</v>
      </c>
      <c r="H39" t="s">
        <v>74</v>
      </c>
      <c r="I39" t="s">
        <v>909</v>
      </c>
      <c r="J39" t="s">
        <v>910</v>
      </c>
      <c r="K39" t="s">
        <v>74</v>
      </c>
      <c r="L39" t="s">
        <v>74</v>
      </c>
      <c r="M39" t="s">
        <v>78</v>
      </c>
      <c r="N39" t="s">
        <v>79</v>
      </c>
      <c r="O39" t="s">
        <v>74</v>
      </c>
      <c r="P39" t="s">
        <v>74</v>
      </c>
      <c r="Q39" t="s">
        <v>74</v>
      </c>
      <c r="R39" t="s">
        <v>74</v>
      </c>
      <c r="S39" t="s">
        <v>74</v>
      </c>
      <c r="T39" t="s">
        <v>911</v>
      </c>
      <c r="U39" t="s">
        <v>74</v>
      </c>
      <c r="V39" t="s">
        <v>912</v>
      </c>
      <c r="W39" t="s">
        <v>913</v>
      </c>
      <c r="X39" t="s">
        <v>469</v>
      </c>
      <c r="Y39" t="s">
        <v>914</v>
      </c>
      <c r="Z39" t="s">
        <v>915</v>
      </c>
      <c r="AA39" t="s">
        <v>74</v>
      </c>
      <c r="AB39" t="s">
        <v>74</v>
      </c>
      <c r="AC39" t="s">
        <v>74</v>
      </c>
      <c r="AD39" t="s">
        <v>74</v>
      </c>
      <c r="AE39" t="s">
        <v>74</v>
      </c>
      <c r="AF39" t="s">
        <v>74</v>
      </c>
      <c r="AG39">
        <v>22</v>
      </c>
      <c r="AH39">
        <v>0</v>
      </c>
      <c r="AI39">
        <v>0</v>
      </c>
      <c r="AJ39">
        <v>0</v>
      </c>
      <c r="AK39">
        <v>0</v>
      </c>
      <c r="AL39" t="s">
        <v>236</v>
      </c>
      <c r="AM39" t="s">
        <v>237</v>
      </c>
      <c r="AN39" t="s">
        <v>238</v>
      </c>
      <c r="AO39" t="s">
        <v>916</v>
      </c>
      <c r="AP39" t="s">
        <v>917</v>
      </c>
      <c r="AQ39" t="s">
        <v>74</v>
      </c>
      <c r="AR39" t="s">
        <v>918</v>
      </c>
      <c r="AS39" t="s">
        <v>919</v>
      </c>
      <c r="AT39" t="s">
        <v>920</v>
      </c>
      <c r="AU39">
        <v>2022</v>
      </c>
      <c r="AV39">
        <v>21</v>
      </c>
      <c r="AW39">
        <v>1</v>
      </c>
      <c r="AX39" t="s">
        <v>74</v>
      </c>
      <c r="AY39" t="s">
        <v>74</v>
      </c>
      <c r="AZ39" t="s">
        <v>74</v>
      </c>
      <c r="BA39" t="s">
        <v>74</v>
      </c>
      <c r="BB39">
        <v>38</v>
      </c>
      <c r="BC39">
        <v>56</v>
      </c>
      <c r="BD39" t="s">
        <v>74</v>
      </c>
      <c r="BE39" t="s">
        <v>921</v>
      </c>
      <c r="BF39" t="str">
        <f>HYPERLINK("http://dx.doi.org/10.1080/14725886.2020.1846271","http://dx.doi.org/10.1080/14725886.2020.1846271")</f>
        <v>http://dx.doi.org/10.1080/14725886.2020.1846271</v>
      </c>
      <c r="BG39" t="s">
        <v>74</v>
      </c>
      <c r="BH39" t="s">
        <v>74</v>
      </c>
      <c r="BI39">
        <v>19</v>
      </c>
      <c r="BJ39" t="s">
        <v>480</v>
      </c>
      <c r="BK39" t="s">
        <v>96</v>
      </c>
      <c r="BL39" t="s">
        <v>481</v>
      </c>
      <c r="BM39" t="s">
        <v>922</v>
      </c>
      <c r="BN39" t="s">
        <v>74</v>
      </c>
      <c r="BO39" t="s">
        <v>608</v>
      </c>
      <c r="BP39" t="s">
        <v>74</v>
      </c>
      <c r="BQ39" t="s">
        <v>74</v>
      </c>
      <c r="BR39" t="s">
        <v>99</v>
      </c>
      <c r="BS39" t="s">
        <v>923</v>
      </c>
      <c r="BT39" t="str">
        <f>HYPERLINK("https%3A%2F%2Fwww.webofscience.com%2Fwos%2Fwoscc%2Ffull-record%2FWOS:000892359900003","View Full Record in Web of Science")</f>
        <v>View Full Record in Web of Science</v>
      </c>
    </row>
    <row r="40" spans="1:72" x14ac:dyDescent="0.25">
      <c r="A40" t="s">
        <v>72</v>
      </c>
      <c r="B40" t="s">
        <v>924</v>
      </c>
      <c r="C40" t="s">
        <v>74</v>
      </c>
      <c r="D40" t="s">
        <v>74</v>
      </c>
      <c r="E40" t="s">
        <v>74</v>
      </c>
      <c r="F40" t="s">
        <v>925</v>
      </c>
      <c r="G40" t="s">
        <v>74</v>
      </c>
      <c r="H40" t="s">
        <v>74</v>
      </c>
      <c r="I40" t="s">
        <v>926</v>
      </c>
      <c r="J40" t="s">
        <v>927</v>
      </c>
      <c r="K40" t="s">
        <v>74</v>
      </c>
      <c r="L40" t="s">
        <v>74</v>
      </c>
      <c r="M40" t="s">
        <v>78</v>
      </c>
      <c r="N40" t="s">
        <v>79</v>
      </c>
      <c r="O40" t="s">
        <v>74</v>
      </c>
      <c r="P40" t="s">
        <v>74</v>
      </c>
      <c r="Q40" t="s">
        <v>74</v>
      </c>
      <c r="R40" t="s">
        <v>74</v>
      </c>
      <c r="S40" t="s">
        <v>74</v>
      </c>
      <c r="T40" t="s">
        <v>928</v>
      </c>
      <c r="U40" t="s">
        <v>74</v>
      </c>
      <c r="V40" t="s">
        <v>929</v>
      </c>
      <c r="W40" t="s">
        <v>930</v>
      </c>
      <c r="X40" t="s">
        <v>931</v>
      </c>
      <c r="Y40" t="s">
        <v>932</v>
      </c>
      <c r="Z40" t="s">
        <v>933</v>
      </c>
      <c r="AA40" t="s">
        <v>934</v>
      </c>
      <c r="AB40" t="s">
        <v>935</v>
      </c>
      <c r="AC40" t="s">
        <v>74</v>
      </c>
      <c r="AD40" t="s">
        <v>74</v>
      </c>
      <c r="AE40" t="s">
        <v>74</v>
      </c>
      <c r="AF40" t="s">
        <v>74</v>
      </c>
      <c r="AG40">
        <v>16</v>
      </c>
      <c r="AH40">
        <v>0</v>
      </c>
      <c r="AI40">
        <v>0</v>
      </c>
      <c r="AJ40">
        <v>0</v>
      </c>
      <c r="AK40">
        <v>0</v>
      </c>
      <c r="AL40" t="s">
        <v>936</v>
      </c>
      <c r="AM40" t="s">
        <v>937</v>
      </c>
      <c r="AN40" t="s">
        <v>938</v>
      </c>
      <c r="AO40" t="s">
        <v>939</v>
      </c>
      <c r="AP40" t="s">
        <v>74</v>
      </c>
      <c r="AQ40" t="s">
        <v>74</v>
      </c>
      <c r="AR40" t="s">
        <v>940</v>
      </c>
      <c r="AS40" t="s">
        <v>941</v>
      </c>
      <c r="AT40" t="s">
        <v>74</v>
      </c>
      <c r="AU40">
        <v>2022</v>
      </c>
      <c r="AV40" t="s">
        <v>74</v>
      </c>
      <c r="AW40">
        <v>22</v>
      </c>
      <c r="AX40" t="s">
        <v>74</v>
      </c>
      <c r="AY40" t="s">
        <v>74</v>
      </c>
      <c r="AZ40" t="s">
        <v>74</v>
      </c>
      <c r="BA40" t="s">
        <v>74</v>
      </c>
      <c r="BB40">
        <v>115</v>
      </c>
      <c r="BC40">
        <v>126</v>
      </c>
      <c r="BD40" t="s">
        <v>74</v>
      </c>
      <c r="BE40" t="s">
        <v>942</v>
      </c>
      <c r="BF40" t="str">
        <f>HYPERLINK("http://dx.doi.org/10.24919/2519-058X.22.253718","http://dx.doi.org/10.24919/2519-058X.22.253718")</f>
        <v>http://dx.doi.org/10.24919/2519-058X.22.253718</v>
      </c>
      <c r="BG40" t="s">
        <v>74</v>
      </c>
      <c r="BH40" t="s">
        <v>74</v>
      </c>
      <c r="BI40">
        <v>12</v>
      </c>
      <c r="BJ40" t="s">
        <v>389</v>
      </c>
      <c r="BK40" t="s">
        <v>96</v>
      </c>
      <c r="BL40" t="s">
        <v>389</v>
      </c>
      <c r="BM40" t="s">
        <v>943</v>
      </c>
      <c r="BN40" t="s">
        <v>74</v>
      </c>
      <c r="BO40" t="s">
        <v>98</v>
      </c>
      <c r="BP40" t="s">
        <v>74</v>
      </c>
      <c r="BQ40" t="s">
        <v>74</v>
      </c>
      <c r="BR40" t="s">
        <v>99</v>
      </c>
      <c r="BS40" t="s">
        <v>944</v>
      </c>
      <c r="BT40" t="str">
        <f>HYPERLINK("https%3A%2F%2Fwww.webofscience.com%2Fwos%2Fwoscc%2Ffull-record%2FWOS:000779839600008","View Full Record in Web of Science")</f>
        <v>View Full Record in Web of Science</v>
      </c>
    </row>
    <row r="41" spans="1:72" x14ac:dyDescent="0.25">
      <c r="A41" t="s">
        <v>72</v>
      </c>
      <c r="B41" t="s">
        <v>945</v>
      </c>
      <c r="C41" t="s">
        <v>74</v>
      </c>
      <c r="D41" t="s">
        <v>74</v>
      </c>
      <c r="E41" t="s">
        <v>74</v>
      </c>
      <c r="F41" t="s">
        <v>946</v>
      </c>
      <c r="G41" t="s">
        <v>74</v>
      </c>
      <c r="H41" t="s">
        <v>74</v>
      </c>
      <c r="I41" t="s">
        <v>947</v>
      </c>
      <c r="J41" t="s">
        <v>948</v>
      </c>
      <c r="K41" t="s">
        <v>74</v>
      </c>
      <c r="L41" t="s">
        <v>74</v>
      </c>
      <c r="M41" t="s">
        <v>949</v>
      </c>
      <c r="N41" t="s">
        <v>79</v>
      </c>
      <c r="O41" t="s">
        <v>74</v>
      </c>
      <c r="P41" t="s">
        <v>74</v>
      </c>
      <c r="Q41" t="s">
        <v>74</v>
      </c>
      <c r="R41" t="s">
        <v>74</v>
      </c>
      <c r="S41" t="s">
        <v>74</v>
      </c>
      <c r="T41" t="s">
        <v>950</v>
      </c>
      <c r="U41" t="s">
        <v>74</v>
      </c>
      <c r="V41" t="s">
        <v>951</v>
      </c>
      <c r="W41" t="s">
        <v>952</v>
      </c>
      <c r="X41" t="s">
        <v>74</v>
      </c>
      <c r="Y41" t="s">
        <v>953</v>
      </c>
      <c r="Z41" t="s">
        <v>954</v>
      </c>
      <c r="AA41" t="s">
        <v>74</v>
      </c>
      <c r="AB41" t="s">
        <v>74</v>
      </c>
      <c r="AC41" t="s">
        <v>74</v>
      </c>
      <c r="AD41" t="s">
        <v>74</v>
      </c>
      <c r="AE41" t="s">
        <v>74</v>
      </c>
      <c r="AF41" t="s">
        <v>74</v>
      </c>
      <c r="AG41">
        <v>35</v>
      </c>
      <c r="AH41">
        <v>0</v>
      </c>
      <c r="AI41">
        <v>0</v>
      </c>
      <c r="AJ41">
        <v>0</v>
      </c>
      <c r="AK41">
        <v>0</v>
      </c>
      <c r="AL41" t="s">
        <v>955</v>
      </c>
      <c r="AM41" t="s">
        <v>956</v>
      </c>
      <c r="AN41" t="s">
        <v>957</v>
      </c>
      <c r="AO41" t="s">
        <v>958</v>
      </c>
      <c r="AP41" t="s">
        <v>74</v>
      </c>
      <c r="AQ41" t="s">
        <v>74</v>
      </c>
      <c r="AR41" t="s">
        <v>959</v>
      </c>
      <c r="AS41" t="s">
        <v>960</v>
      </c>
      <c r="AT41" t="s">
        <v>74</v>
      </c>
      <c r="AU41">
        <v>2022</v>
      </c>
      <c r="AV41" t="s">
        <v>74</v>
      </c>
      <c r="AW41">
        <v>59</v>
      </c>
      <c r="AX41" t="s">
        <v>74</v>
      </c>
      <c r="AY41" t="s">
        <v>74</v>
      </c>
      <c r="AZ41" t="s">
        <v>74</v>
      </c>
      <c r="BA41" t="s">
        <v>74</v>
      </c>
      <c r="BB41">
        <v>299</v>
      </c>
      <c r="BC41">
        <v>313</v>
      </c>
      <c r="BD41" t="s">
        <v>74</v>
      </c>
      <c r="BE41" t="s">
        <v>961</v>
      </c>
      <c r="BF41" t="str">
        <f>HYPERLINK("http://dx.doi.org/10.31648/sw.8335","http://dx.doi.org/10.31648/sw.8335")</f>
        <v>http://dx.doi.org/10.31648/sw.8335</v>
      </c>
      <c r="BG41" t="s">
        <v>74</v>
      </c>
      <c r="BH41" t="s">
        <v>74</v>
      </c>
      <c r="BI41">
        <v>15</v>
      </c>
      <c r="BJ41" t="s">
        <v>480</v>
      </c>
      <c r="BK41" t="s">
        <v>96</v>
      </c>
      <c r="BL41" t="s">
        <v>481</v>
      </c>
      <c r="BM41" t="s">
        <v>962</v>
      </c>
      <c r="BN41" t="s">
        <v>74</v>
      </c>
      <c r="BO41" t="s">
        <v>98</v>
      </c>
      <c r="BP41" t="s">
        <v>74</v>
      </c>
      <c r="BQ41" t="s">
        <v>74</v>
      </c>
      <c r="BR41" t="s">
        <v>99</v>
      </c>
      <c r="BS41" t="s">
        <v>963</v>
      </c>
      <c r="BT41" t="str">
        <f>HYPERLINK("https%3A%2F%2Fwww.webofscience.com%2Fwos%2Fwoscc%2Ffull-record%2FWOS:000915366000019","View Full Record in Web of Science")</f>
        <v>View Full Record in Web of Science</v>
      </c>
    </row>
    <row r="42" spans="1:72" x14ac:dyDescent="0.25">
      <c r="A42" t="s">
        <v>72</v>
      </c>
      <c r="B42" t="s">
        <v>964</v>
      </c>
      <c r="C42" t="s">
        <v>74</v>
      </c>
      <c r="D42" t="s">
        <v>74</v>
      </c>
      <c r="E42" t="s">
        <v>74</v>
      </c>
      <c r="F42" t="s">
        <v>965</v>
      </c>
      <c r="G42" t="s">
        <v>74</v>
      </c>
      <c r="H42" t="s">
        <v>74</v>
      </c>
      <c r="I42" t="s">
        <v>966</v>
      </c>
      <c r="J42" t="s">
        <v>967</v>
      </c>
      <c r="K42" t="s">
        <v>74</v>
      </c>
      <c r="L42" t="s">
        <v>74</v>
      </c>
      <c r="M42" t="s">
        <v>78</v>
      </c>
      <c r="N42" t="s">
        <v>79</v>
      </c>
      <c r="O42" t="s">
        <v>74</v>
      </c>
      <c r="P42" t="s">
        <v>74</v>
      </c>
      <c r="Q42" t="s">
        <v>74</v>
      </c>
      <c r="R42" t="s">
        <v>74</v>
      </c>
      <c r="S42" t="s">
        <v>74</v>
      </c>
      <c r="T42" t="s">
        <v>968</v>
      </c>
      <c r="U42" t="s">
        <v>969</v>
      </c>
      <c r="V42" t="s">
        <v>970</v>
      </c>
      <c r="W42" t="s">
        <v>971</v>
      </c>
      <c r="X42" t="s">
        <v>972</v>
      </c>
      <c r="Y42" t="s">
        <v>973</v>
      </c>
      <c r="Z42" t="s">
        <v>974</v>
      </c>
      <c r="AA42" t="s">
        <v>74</v>
      </c>
      <c r="AB42" t="s">
        <v>975</v>
      </c>
      <c r="AC42" t="s">
        <v>976</v>
      </c>
      <c r="AD42" t="s">
        <v>977</v>
      </c>
      <c r="AE42" t="s">
        <v>978</v>
      </c>
      <c r="AF42" t="s">
        <v>74</v>
      </c>
      <c r="AG42">
        <v>55</v>
      </c>
      <c r="AH42">
        <v>6</v>
      </c>
      <c r="AI42">
        <v>6</v>
      </c>
      <c r="AJ42">
        <v>2</v>
      </c>
      <c r="AK42">
        <v>18</v>
      </c>
      <c r="AL42" t="s">
        <v>979</v>
      </c>
      <c r="AM42" t="s">
        <v>980</v>
      </c>
      <c r="AN42" t="s">
        <v>981</v>
      </c>
      <c r="AO42" t="s">
        <v>982</v>
      </c>
      <c r="AP42" t="s">
        <v>983</v>
      </c>
      <c r="AQ42" t="s">
        <v>74</v>
      </c>
      <c r="AR42" t="s">
        <v>984</v>
      </c>
      <c r="AS42" t="s">
        <v>985</v>
      </c>
      <c r="AT42" t="s">
        <v>431</v>
      </c>
      <c r="AU42">
        <v>2022</v>
      </c>
      <c r="AV42">
        <v>62</v>
      </c>
      <c r="AW42">
        <v>1</v>
      </c>
      <c r="AX42" t="s">
        <v>74</v>
      </c>
      <c r="AY42" t="s">
        <v>74</v>
      </c>
      <c r="AZ42" t="s">
        <v>74</v>
      </c>
      <c r="BA42" t="s">
        <v>74</v>
      </c>
      <c r="BB42">
        <v>131</v>
      </c>
      <c r="BC42">
        <v>148</v>
      </c>
      <c r="BD42" t="s">
        <v>74</v>
      </c>
      <c r="BE42" t="s">
        <v>986</v>
      </c>
      <c r="BF42" t="str">
        <f>HYPERLINK("http://dx.doi.org/10.1111/soru.12360","http://dx.doi.org/10.1111/soru.12360")</f>
        <v>http://dx.doi.org/10.1111/soru.12360</v>
      </c>
      <c r="BG42" t="s">
        <v>74</v>
      </c>
      <c r="BH42" t="s">
        <v>74</v>
      </c>
      <c r="BI42">
        <v>18</v>
      </c>
      <c r="BJ42" t="s">
        <v>987</v>
      </c>
      <c r="BK42" t="s">
        <v>128</v>
      </c>
      <c r="BL42" t="s">
        <v>987</v>
      </c>
      <c r="BM42" t="s">
        <v>988</v>
      </c>
      <c r="BN42" t="s">
        <v>74</v>
      </c>
      <c r="BO42" t="s">
        <v>74</v>
      </c>
      <c r="BP42" t="s">
        <v>74</v>
      </c>
      <c r="BQ42" t="s">
        <v>74</v>
      </c>
      <c r="BR42" t="s">
        <v>99</v>
      </c>
      <c r="BS42" t="s">
        <v>989</v>
      </c>
      <c r="BT42" t="str">
        <f>HYPERLINK("https%3A%2F%2Fwww.webofscience.com%2Fwos%2Fwoscc%2Ffull-record%2FWOS:000746924200008","View Full Record in Web of Science")</f>
        <v>View Full Record in Web of Science</v>
      </c>
    </row>
    <row r="43" spans="1:72" x14ac:dyDescent="0.25">
      <c r="A43" t="s">
        <v>72</v>
      </c>
      <c r="B43" t="s">
        <v>990</v>
      </c>
      <c r="C43" t="s">
        <v>74</v>
      </c>
      <c r="D43" t="s">
        <v>74</v>
      </c>
      <c r="E43" t="s">
        <v>74</v>
      </c>
      <c r="F43" t="s">
        <v>991</v>
      </c>
      <c r="G43" t="s">
        <v>74</v>
      </c>
      <c r="H43" t="s">
        <v>74</v>
      </c>
      <c r="I43" t="s">
        <v>992</v>
      </c>
      <c r="J43" t="s">
        <v>993</v>
      </c>
      <c r="K43" t="s">
        <v>74</v>
      </c>
      <c r="L43" t="s">
        <v>74</v>
      </c>
      <c r="M43" t="s">
        <v>78</v>
      </c>
      <c r="N43" t="s">
        <v>79</v>
      </c>
      <c r="O43" t="s">
        <v>74</v>
      </c>
      <c r="P43" t="s">
        <v>74</v>
      </c>
      <c r="Q43" t="s">
        <v>74</v>
      </c>
      <c r="R43" t="s">
        <v>74</v>
      </c>
      <c r="S43" t="s">
        <v>74</v>
      </c>
      <c r="T43" t="s">
        <v>994</v>
      </c>
      <c r="U43" t="s">
        <v>995</v>
      </c>
      <c r="V43" t="s">
        <v>996</v>
      </c>
      <c r="W43" t="s">
        <v>997</v>
      </c>
      <c r="X43" t="s">
        <v>998</v>
      </c>
      <c r="Y43" t="s">
        <v>999</v>
      </c>
      <c r="Z43" t="s">
        <v>1000</v>
      </c>
      <c r="AA43" t="s">
        <v>74</v>
      </c>
      <c r="AB43" t="s">
        <v>74</v>
      </c>
      <c r="AC43" t="s">
        <v>74</v>
      </c>
      <c r="AD43" t="s">
        <v>74</v>
      </c>
      <c r="AE43" t="s">
        <v>74</v>
      </c>
      <c r="AF43" t="s">
        <v>74</v>
      </c>
      <c r="AG43">
        <v>50</v>
      </c>
      <c r="AH43">
        <v>0</v>
      </c>
      <c r="AI43">
        <v>0</v>
      </c>
      <c r="AJ43">
        <v>0</v>
      </c>
      <c r="AK43">
        <v>0</v>
      </c>
      <c r="AL43" t="s">
        <v>1001</v>
      </c>
      <c r="AM43" t="s">
        <v>1002</v>
      </c>
      <c r="AN43" t="s">
        <v>1003</v>
      </c>
      <c r="AO43" t="s">
        <v>1004</v>
      </c>
      <c r="AP43" t="s">
        <v>1005</v>
      </c>
      <c r="AQ43" t="s">
        <v>74</v>
      </c>
      <c r="AR43" t="s">
        <v>1006</v>
      </c>
      <c r="AS43" t="s">
        <v>1007</v>
      </c>
      <c r="AT43" t="s">
        <v>74</v>
      </c>
      <c r="AU43">
        <v>2022</v>
      </c>
      <c r="AV43">
        <v>18</v>
      </c>
      <c r="AW43">
        <v>4</v>
      </c>
      <c r="AX43" t="s">
        <v>74</v>
      </c>
      <c r="AY43" t="s">
        <v>74</v>
      </c>
      <c r="AZ43" t="s">
        <v>74</v>
      </c>
      <c r="BA43" t="s">
        <v>74</v>
      </c>
      <c r="BB43">
        <v>1223</v>
      </c>
      <c r="BC43">
        <v>1233</v>
      </c>
      <c r="BD43" t="s">
        <v>74</v>
      </c>
      <c r="BE43" t="s">
        <v>1008</v>
      </c>
      <c r="BF43" t="str">
        <f>HYPERLINK("http://dx.doi.org/10.17059/ekon.reg.2022-4-18","http://dx.doi.org/10.17059/ekon.reg.2022-4-18")</f>
        <v>http://dx.doi.org/10.17059/ekon.reg.2022-4-18</v>
      </c>
      <c r="BG43" t="s">
        <v>74</v>
      </c>
      <c r="BH43" t="s">
        <v>74</v>
      </c>
      <c r="BI43">
        <v>11</v>
      </c>
      <c r="BJ43" t="s">
        <v>1009</v>
      </c>
      <c r="BK43" t="s">
        <v>96</v>
      </c>
      <c r="BL43" t="s">
        <v>1009</v>
      </c>
      <c r="BM43" t="s">
        <v>1010</v>
      </c>
      <c r="BN43" t="s">
        <v>74</v>
      </c>
      <c r="BO43" t="s">
        <v>1011</v>
      </c>
      <c r="BP43" t="s">
        <v>74</v>
      </c>
      <c r="BQ43" t="s">
        <v>74</v>
      </c>
      <c r="BR43" t="s">
        <v>99</v>
      </c>
      <c r="BS43" t="s">
        <v>1012</v>
      </c>
      <c r="BT43" t="str">
        <f>HYPERLINK("https%3A%2F%2Fwww.webofscience.com%2Fwos%2Fwoscc%2Ffull-record%2FWOS:000980027700018","View Full Record in Web of Science")</f>
        <v>View Full Record in Web of Science</v>
      </c>
    </row>
    <row r="44" spans="1:72" x14ac:dyDescent="0.25">
      <c r="A44" t="s">
        <v>72</v>
      </c>
      <c r="B44" t="s">
        <v>1013</v>
      </c>
      <c r="C44" t="s">
        <v>74</v>
      </c>
      <c r="D44" t="s">
        <v>74</v>
      </c>
      <c r="E44" t="s">
        <v>74</v>
      </c>
      <c r="F44" t="s">
        <v>1014</v>
      </c>
      <c r="G44" t="s">
        <v>74</v>
      </c>
      <c r="H44" t="s">
        <v>74</v>
      </c>
      <c r="I44" t="s">
        <v>1015</v>
      </c>
      <c r="J44" t="s">
        <v>1016</v>
      </c>
      <c r="K44" t="s">
        <v>74</v>
      </c>
      <c r="L44" t="s">
        <v>74</v>
      </c>
      <c r="M44" t="s">
        <v>78</v>
      </c>
      <c r="N44" t="s">
        <v>79</v>
      </c>
      <c r="O44" t="s">
        <v>74</v>
      </c>
      <c r="P44" t="s">
        <v>74</v>
      </c>
      <c r="Q44" t="s">
        <v>74</v>
      </c>
      <c r="R44" t="s">
        <v>74</v>
      </c>
      <c r="S44" t="s">
        <v>74</v>
      </c>
      <c r="T44" t="s">
        <v>1017</v>
      </c>
      <c r="U44" t="s">
        <v>74</v>
      </c>
      <c r="V44" t="s">
        <v>1018</v>
      </c>
      <c r="W44" t="s">
        <v>1019</v>
      </c>
      <c r="X44" t="s">
        <v>1020</v>
      </c>
      <c r="Y44" t="s">
        <v>1021</v>
      </c>
      <c r="Z44" t="s">
        <v>1022</v>
      </c>
      <c r="AA44" t="s">
        <v>74</v>
      </c>
      <c r="AB44" t="s">
        <v>1023</v>
      </c>
      <c r="AC44" t="s">
        <v>74</v>
      </c>
      <c r="AD44" t="s">
        <v>74</v>
      </c>
      <c r="AE44" t="s">
        <v>74</v>
      </c>
      <c r="AF44" t="s">
        <v>74</v>
      </c>
      <c r="AG44">
        <v>37</v>
      </c>
      <c r="AH44">
        <v>0</v>
      </c>
      <c r="AI44">
        <v>0</v>
      </c>
      <c r="AJ44">
        <v>2</v>
      </c>
      <c r="AK44">
        <v>3</v>
      </c>
      <c r="AL44" t="s">
        <v>1024</v>
      </c>
      <c r="AM44" t="s">
        <v>1025</v>
      </c>
      <c r="AN44" t="s">
        <v>1026</v>
      </c>
      <c r="AO44" t="s">
        <v>1027</v>
      </c>
      <c r="AP44" t="s">
        <v>74</v>
      </c>
      <c r="AQ44" t="s">
        <v>74</v>
      </c>
      <c r="AR44" t="s">
        <v>1028</v>
      </c>
      <c r="AS44" t="s">
        <v>1029</v>
      </c>
      <c r="AT44" t="s">
        <v>1030</v>
      </c>
      <c r="AU44">
        <v>2022</v>
      </c>
      <c r="AV44" t="s">
        <v>74</v>
      </c>
      <c r="AW44">
        <v>23</v>
      </c>
      <c r="AX44" t="s">
        <v>74</v>
      </c>
      <c r="AY44" t="s">
        <v>74</v>
      </c>
      <c r="AZ44" t="s">
        <v>74</v>
      </c>
      <c r="BA44" t="s">
        <v>74</v>
      </c>
      <c r="BB44">
        <v>6</v>
      </c>
      <c r="BC44">
        <v>20</v>
      </c>
      <c r="BD44" t="s">
        <v>74</v>
      </c>
      <c r="BE44" t="s">
        <v>74</v>
      </c>
      <c r="BF44" t="s">
        <v>74</v>
      </c>
      <c r="BG44" t="s">
        <v>74</v>
      </c>
      <c r="BH44" t="s">
        <v>74</v>
      </c>
      <c r="BI44">
        <v>15</v>
      </c>
      <c r="BJ44" t="s">
        <v>389</v>
      </c>
      <c r="BK44" t="s">
        <v>96</v>
      </c>
      <c r="BL44" t="s">
        <v>389</v>
      </c>
      <c r="BM44" t="s">
        <v>1031</v>
      </c>
      <c r="BN44" t="s">
        <v>74</v>
      </c>
      <c r="BO44" t="s">
        <v>74</v>
      </c>
      <c r="BP44" t="s">
        <v>74</v>
      </c>
      <c r="BQ44" t="s">
        <v>74</v>
      </c>
      <c r="BR44" t="s">
        <v>99</v>
      </c>
      <c r="BS44" t="s">
        <v>1032</v>
      </c>
      <c r="BT44" t="str">
        <f>HYPERLINK("https%3A%2F%2Fwww.webofscience.com%2Fwos%2Fwoscc%2Ffull-record%2FWOS:000822251000002","View Full Record in Web of Science")</f>
        <v>View Full Record in Web of Science</v>
      </c>
    </row>
    <row r="45" spans="1:72" x14ac:dyDescent="0.25">
      <c r="A45" t="s">
        <v>72</v>
      </c>
      <c r="B45" t="s">
        <v>1033</v>
      </c>
      <c r="C45" t="s">
        <v>74</v>
      </c>
      <c r="D45" t="s">
        <v>74</v>
      </c>
      <c r="E45" t="s">
        <v>74</v>
      </c>
      <c r="F45" t="s">
        <v>1034</v>
      </c>
      <c r="G45" t="s">
        <v>74</v>
      </c>
      <c r="H45" t="s">
        <v>74</v>
      </c>
      <c r="I45" t="s">
        <v>1035</v>
      </c>
      <c r="J45" t="s">
        <v>1036</v>
      </c>
      <c r="K45" t="s">
        <v>74</v>
      </c>
      <c r="L45" t="s">
        <v>74</v>
      </c>
      <c r="M45" t="s">
        <v>1037</v>
      </c>
      <c r="N45" t="s">
        <v>79</v>
      </c>
      <c r="O45" t="s">
        <v>74</v>
      </c>
      <c r="P45" t="s">
        <v>74</v>
      </c>
      <c r="Q45" t="s">
        <v>74</v>
      </c>
      <c r="R45" t="s">
        <v>74</v>
      </c>
      <c r="S45" t="s">
        <v>74</v>
      </c>
      <c r="T45" t="s">
        <v>1038</v>
      </c>
      <c r="U45" t="s">
        <v>74</v>
      </c>
      <c r="V45" t="s">
        <v>1039</v>
      </c>
      <c r="W45" t="s">
        <v>1040</v>
      </c>
      <c r="X45" t="s">
        <v>1041</v>
      </c>
      <c r="Y45" t="s">
        <v>1042</v>
      </c>
      <c r="Z45" t="s">
        <v>1043</v>
      </c>
      <c r="AA45" t="s">
        <v>1044</v>
      </c>
      <c r="AB45" t="s">
        <v>1045</v>
      </c>
      <c r="AC45" t="s">
        <v>1046</v>
      </c>
      <c r="AD45" t="s">
        <v>1047</v>
      </c>
      <c r="AE45" t="s">
        <v>1048</v>
      </c>
      <c r="AF45" t="s">
        <v>74</v>
      </c>
      <c r="AG45">
        <v>20</v>
      </c>
      <c r="AH45">
        <v>0</v>
      </c>
      <c r="AI45">
        <v>0</v>
      </c>
      <c r="AJ45">
        <v>0</v>
      </c>
      <c r="AK45">
        <v>3</v>
      </c>
      <c r="AL45" t="s">
        <v>1049</v>
      </c>
      <c r="AM45" t="s">
        <v>1050</v>
      </c>
      <c r="AN45" t="s">
        <v>1051</v>
      </c>
      <c r="AO45" t="s">
        <v>1052</v>
      </c>
      <c r="AP45" t="s">
        <v>74</v>
      </c>
      <c r="AQ45" t="s">
        <v>74</v>
      </c>
      <c r="AR45" t="s">
        <v>1053</v>
      </c>
      <c r="AS45" t="s">
        <v>1054</v>
      </c>
      <c r="AT45" t="s">
        <v>74</v>
      </c>
      <c r="AU45">
        <v>2022</v>
      </c>
      <c r="AV45" t="s">
        <v>74</v>
      </c>
      <c r="AW45">
        <v>5</v>
      </c>
      <c r="AX45" t="s">
        <v>74</v>
      </c>
      <c r="AY45" t="s">
        <v>74</v>
      </c>
      <c r="AZ45" t="s">
        <v>74</v>
      </c>
      <c r="BA45" t="s">
        <v>74</v>
      </c>
      <c r="BB45">
        <v>101</v>
      </c>
      <c r="BC45">
        <v>113</v>
      </c>
      <c r="BD45" t="s">
        <v>74</v>
      </c>
      <c r="BE45" t="s">
        <v>1055</v>
      </c>
      <c r="BF45" t="str">
        <f>HYPERLINK("http://dx.doi.org/10.31857/S013216250018512-6","http://dx.doi.org/10.31857/S013216250018512-6")</f>
        <v>http://dx.doi.org/10.31857/S013216250018512-6</v>
      </c>
      <c r="BG45" t="s">
        <v>74</v>
      </c>
      <c r="BH45" t="s">
        <v>74</v>
      </c>
      <c r="BI45">
        <v>13</v>
      </c>
      <c r="BJ45" t="s">
        <v>342</v>
      </c>
      <c r="BK45" t="s">
        <v>128</v>
      </c>
      <c r="BL45" t="s">
        <v>342</v>
      </c>
      <c r="BM45" t="s">
        <v>1056</v>
      </c>
      <c r="BN45" t="s">
        <v>74</v>
      </c>
      <c r="BO45" t="s">
        <v>74</v>
      </c>
      <c r="BP45" t="s">
        <v>74</v>
      </c>
      <c r="BQ45" t="s">
        <v>74</v>
      </c>
      <c r="BR45" t="s">
        <v>99</v>
      </c>
      <c r="BS45" t="s">
        <v>1057</v>
      </c>
      <c r="BT45" t="str">
        <f>HYPERLINK("https%3A%2F%2Fwww.webofscience.com%2Fwos%2Fwoscc%2Ffull-record%2FWOS:000893167400010","View Full Record in Web of Science")</f>
        <v>View Full Record in Web of Science</v>
      </c>
    </row>
    <row r="46" spans="1:72" x14ac:dyDescent="0.25">
      <c r="A46" t="s">
        <v>72</v>
      </c>
      <c r="B46" t="s">
        <v>1058</v>
      </c>
      <c r="C46" t="s">
        <v>74</v>
      </c>
      <c r="D46" t="s">
        <v>74</v>
      </c>
      <c r="E46" t="s">
        <v>74</v>
      </c>
      <c r="F46" t="s">
        <v>1059</v>
      </c>
      <c r="G46" t="s">
        <v>74</v>
      </c>
      <c r="H46" t="s">
        <v>74</v>
      </c>
      <c r="I46" t="s">
        <v>1060</v>
      </c>
      <c r="J46" t="s">
        <v>1061</v>
      </c>
      <c r="K46" t="s">
        <v>74</v>
      </c>
      <c r="L46" t="s">
        <v>74</v>
      </c>
      <c r="M46" t="s">
        <v>78</v>
      </c>
      <c r="N46" t="s">
        <v>79</v>
      </c>
      <c r="O46" t="s">
        <v>74</v>
      </c>
      <c r="P46" t="s">
        <v>74</v>
      </c>
      <c r="Q46" t="s">
        <v>74</v>
      </c>
      <c r="R46" t="s">
        <v>74</v>
      </c>
      <c r="S46" t="s">
        <v>74</v>
      </c>
      <c r="T46" t="s">
        <v>1062</v>
      </c>
      <c r="U46" t="s">
        <v>1063</v>
      </c>
      <c r="V46" t="s">
        <v>1064</v>
      </c>
      <c r="W46" t="s">
        <v>1065</v>
      </c>
      <c r="X46" t="s">
        <v>1066</v>
      </c>
      <c r="Y46" t="s">
        <v>1067</v>
      </c>
      <c r="Z46" t="s">
        <v>1068</v>
      </c>
      <c r="AA46" t="s">
        <v>1044</v>
      </c>
      <c r="AB46" t="s">
        <v>1045</v>
      </c>
      <c r="AC46" t="s">
        <v>1046</v>
      </c>
      <c r="AD46" t="s">
        <v>1047</v>
      </c>
      <c r="AE46" t="s">
        <v>1069</v>
      </c>
      <c r="AF46" t="s">
        <v>74</v>
      </c>
      <c r="AG46">
        <v>38</v>
      </c>
      <c r="AH46">
        <v>0</v>
      </c>
      <c r="AI46">
        <v>0</v>
      </c>
      <c r="AJ46">
        <v>3</v>
      </c>
      <c r="AK46">
        <v>6</v>
      </c>
      <c r="AL46" t="s">
        <v>1070</v>
      </c>
      <c r="AM46" t="s">
        <v>1071</v>
      </c>
      <c r="AN46" t="s">
        <v>1072</v>
      </c>
      <c r="AO46" t="s">
        <v>1073</v>
      </c>
      <c r="AP46" t="s">
        <v>1074</v>
      </c>
      <c r="AQ46" t="s">
        <v>74</v>
      </c>
      <c r="AR46" t="s">
        <v>1075</v>
      </c>
      <c r="AS46" t="s">
        <v>1076</v>
      </c>
      <c r="AT46" t="s">
        <v>431</v>
      </c>
      <c r="AU46">
        <v>2022</v>
      </c>
      <c r="AV46">
        <v>20</v>
      </c>
      <c r="AW46">
        <v>1</v>
      </c>
      <c r="AX46" t="s">
        <v>74</v>
      </c>
      <c r="AY46" t="s">
        <v>74</v>
      </c>
      <c r="AZ46" t="s">
        <v>74</v>
      </c>
      <c r="BA46" t="s">
        <v>74</v>
      </c>
      <c r="BB46">
        <v>193</v>
      </c>
      <c r="BC46">
        <v>214</v>
      </c>
      <c r="BD46" t="s">
        <v>74</v>
      </c>
      <c r="BE46" t="s">
        <v>1077</v>
      </c>
      <c r="BF46" t="str">
        <f>HYPERLINK("http://dx.doi.org/10.4335/20.1.193-214(2022)","http://dx.doi.org/10.4335/20.1.193-214(2022)")</f>
        <v>http://dx.doi.org/10.4335/20.1.193-214(2022)</v>
      </c>
      <c r="BG46" t="s">
        <v>74</v>
      </c>
      <c r="BH46" t="s">
        <v>74</v>
      </c>
      <c r="BI46">
        <v>22</v>
      </c>
      <c r="BJ46" t="s">
        <v>246</v>
      </c>
      <c r="BK46" t="s">
        <v>128</v>
      </c>
      <c r="BL46" t="s">
        <v>247</v>
      </c>
      <c r="BM46" t="s">
        <v>1078</v>
      </c>
      <c r="BN46" t="s">
        <v>74</v>
      </c>
      <c r="BO46" t="s">
        <v>74</v>
      </c>
      <c r="BP46" t="s">
        <v>74</v>
      </c>
      <c r="BQ46" t="s">
        <v>74</v>
      </c>
      <c r="BR46" t="s">
        <v>99</v>
      </c>
      <c r="BS46" t="s">
        <v>1079</v>
      </c>
      <c r="BT46" t="str">
        <f>HYPERLINK("https%3A%2F%2Fwww.webofscience.com%2Fwos%2Fwoscc%2Ffull-record%2FWOS:000768786200008","View Full Record in Web of Science")</f>
        <v>View Full Record in Web of Science</v>
      </c>
    </row>
    <row r="47" spans="1:72" x14ac:dyDescent="0.25">
      <c r="A47" t="s">
        <v>72</v>
      </c>
      <c r="B47" t="s">
        <v>1080</v>
      </c>
      <c r="C47" t="s">
        <v>74</v>
      </c>
      <c r="D47" t="s">
        <v>74</v>
      </c>
      <c r="E47" t="s">
        <v>74</v>
      </c>
      <c r="F47" t="s">
        <v>1081</v>
      </c>
      <c r="G47" t="s">
        <v>74</v>
      </c>
      <c r="H47" t="s">
        <v>74</v>
      </c>
      <c r="I47" t="s">
        <v>1082</v>
      </c>
      <c r="J47" t="s">
        <v>1083</v>
      </c>
      <c r="K47" t="s">
        <v>74</v>
      </c>
      <c r="L47" t="s">
        <v>74</v>
      </c>
      <c r="M47" t="s">
        <v>78</v>
      </c>
      <c r="N47" t="s">
        <v>79</v>
      </c>
      <c r="O47" t="s">
        <v>74</v>
      </c>
      <c r="P47" t="s">
        <v>74</v>
      </c>
      <c r="Q47" t="s">
        <v>74</v>
      </c>
      <c r="R47" t="s">
        <v>74</v>
      </c>
      <c r="S47" t="s">
        <v>74</v>
      </c>
      <c r="T47" t="s">
        <v>74</v>
      </c>
      <c r="U47" t="s">
        <v>74</v>
      </c>
      <c r="V47" t="s">
        <v>1084</v>
      </c>
      <c r="W47" t="s">
        <v>1085</v>
      </c>
      <c r="X47" t="s">
        <v>491</v>
      </c>
      <c r="Y47" t="s">
        <v>1086</v>
      </c>
      <c r="Z47" t="s">
        <v>74</v>
      </c>
      <c r="AA47" t="s">
        <v>74</v>
      </c>
      <c r="AB47" t="s">
        <v>74</v>
      </c>
      <c r="AC47" t="s">
        <v>74</v>
      </c>
      <c r="AD47" t="s">
        <v>74</v>
      </c>
      <c r="AE47" t="s">
        <v>74</v>
      </c>
      <c r="AF47" t="s">
        <v>74</v>
      </c>
      <c r="AG47">
        <v>70</v>
      </c>
      <c r="AH47">
        <v>0</v>
      </c>
      <c r="AI47">
        <v>0</v>
      </c>
      <c r="AJ47">
        <v>2</v>
      </c>
      <c r="AK47">
        <v>2</v>
      </c>
      <c r="AL47" t="s">
        <v>1087</v>
      </c>
      <c r="AM47" t="s">
        <v>1088</v>
      </c>
      <c r="AN47" t="s">
        <v>1089</v>
      </c>
      <c r="AO47" t="s">
        <v>1090</v>
      </c>
      <c r="AP47" t="s">
        <v>1091</v>
      </c>
      <c r="AQ47" t="s">
        <v>74</v>
      </c>
      <c r="AR47" t="s">
        <v>1083</v>
      </c>
      <c r="AS47" t="s">
        <v>1092</v>
      </c>
      <c r="AT47" t="s">
        <v>74</v>
      </c>
      <c r="AU47">
        <v>2022</v>
      </c>
      <c r="AV47">
        <v>70</v>
      </c>
      <c r="AW47">
        <v>1</v>
      </c>
      <c r="AX47" t="s">
        <v>74</v>
      </c>
      <c r="AY47" t="s">
        <v>74</v>
      </c>
      <c r="AZ47" t="s">
        <v>74</v>
      </c>
      <c r="BA47" t="s">
        <v>74</v>
      </c>
      <c r="BB47">
        <v>76</v>
      </c>
      <c r="BC47" t="s">
        <v>1093</v>
      </c>
      <c r="BD47" t="s">
        <v>74</v>
      </c>
      <c r="BE47" t="s">
        <v>1094</v>
      </c>
      <c r="BF47" t="str">
        <f>HYPERLINK("http://dx.doi.org/10.54759/ART-2022-0105","http://dx.doi.org/10.54759/ART-2022-0105")</f>
        <v>http://dx.doi.org/10.54759/ART-2022-0105</v>
      </c>
      <c r="BG47" t="s">
        <v>74</v>
      </c>
      <c r="BH47" t="s">
        <v>74</v>
      </c>
      <c r="BI47">
        <v>17</v>
      </c>
      <c r="BJ47" t="s">
        <v>1095</v>
      </c>
      <c r="BK47" t="s">
        <v>218</v>
      </c>
      <c r="BL47" t="s">
        <v>1095</v>
      </c>
      <c r="BM47" t="s">
        <v>1096</v>
      </c>
      <c r="BN47" t="s">
        <v>74</v>
      </c>
      <c r="BO47" t="s">
        <v>74</v>
      </c>
      <c r="BP47" t="s">
        <v>74</v>
      </c>
      <c r="BQ47" t="s">
        <v>74</v>
      </c>
      <c r="BR47" t="s">
        <v>99</v>
      </c>
      <c r="BS47" t="s">
        <v>1097</v>
      </c>
      <c r="BT47" t="str">
        <f>HYPERLINK("https%3A%2F%2Fwww.webofscience.com%2Fwos%2Fwoscc%2Ffull-record%2FWOS:000830583000005","View Full Record in Web of Science")</f>
        <v>View Full Record in Web of Science</v>
      </c>
    </row>
    <row r="48" spans="1:72" x14ac:dyDescent="0.25">
      <c r="A48" t="s">
        <v>72</v>
      </c>
      <c r="B48" t="s">
        <v>1098</v>
      </c>
      <c r="C48" t="s">
        <v>74</v>
      </c>
      <c r="D48" t="s">
        <v>74</v>
      </c>
      <c r="E48" t="s">
        <v>74</v>
      </c>
      <c r="F48" t="s">
        <v>1099</v>
      </c>
      <c r="G48" t="s">
        <v>74</v>
      </c>
      <c r="H48" t="s">
        <v>74</v>
      </c>
      <c r="I48" t="s">
        <v>1100</v>
      </c>
      <c r="J48" t="s">
        <v>1101</v>
      </c>
      <c r="K48" t="s">
        <v>74</v>
      </c>
      <c r="L48" t="s">
        <v>74</v>
      </c>
      <c r="M48" t="s">
        <v>1102</v>
      </c>
      <c r="N48" t="s">
        <v>79</v>
      </c>
      <c r="O48" t="s">
        <v>74</v>
      </c>
      <c r="P48" t="s">
        <v>74</v>
      </c>
      <c r="Q48" t="s">
        <v>74</v>
      </c>
      <c r="R48" t="s">
        <v>74</v>
      </c>
      <c r="S48" t="s">
        <v>74</v>
      </c>
      <c r="T48" t="s">
        <v>1103</v>
      </c>
      <c r="U48" t="s">
        <v>74</v>
      </c>
      <c r="V48" t="s">
        <v>1104</v>
      </c>
      <c r="W48" t="s">
        <v>1105</v>
      </c>
      <c r="X48" t="s">
        <v>74</v>
      </c>
      <c r="Y48" t="s">
        <v>1106</v>
      </c>
      <c r="Z48" t="s">
        <v>1107</v>
      </c>
      <c r="AA48" t="s">
        <v>74</v>
      </c>
      <c r="AB48" t="s">
        <v>74</v>
      </c>
      <c r="AC48" t="s">
        <v>74</v>
      </c>
      <c r="AD48" t="s">
        <v>74</v>
      </c>
      <c r="AE48" t="s">
        <v>74</v>
      </c>
      <c r="AF48" t="s">
        <v>74</v>
      </c>
      <c r="AG48">
        <v>48</v>
      </c>
      <c r="AH48">
        <v>0</v>
      </c>
      <c r="AI48">
        <v>0</v>
      </c>
      <c r="AJ48">
        <v>0</v>
      </c>
      <c r="AK48">
        <v>0</v>
      </c>
      <c r="AL48" t="s">
        <v>1108</v>
      </c>
      <c r="AM48" t="s">
        <v>1109</v>
      </c>
      <c r="AN48" t="s">
        <v>1110</v>
      </c>
      <c r="AO48" t="s">
        <v>1111</v>
      </c>
      <c r="AP48" t="s">
        <v>74</v>
      </c>
      <c r="AQ48" t="s">
        <v>74</v>
      </c>
      <c r="AR48" t="s">
        <v>1112</v>
      </c>
      <c r="AS48" t="s">
        <v>1113</v>
      </c>
      <c r="AT48" t="s">
        <v>74</v>
      </c>
      <c r="AU48">
        <v>2022</v>
      </c>
      <c r="AV48">
        <v>101</v>
      </c>
      <c r="AW48" t="s">
        <v>74</v>
      </c>
      <c r="AX48" t="s">
        <v>74</v>
      </c>
      <c r="AY48" t="s">
        <v>74</v>
      </c>
      <c r="AZ48" t="s">
        <v>74</v>
      </c>
      <c r="BA48" t="s">
        <v>74</v>
      </c>
      <c r="BB48">
        <v>319</v>
      </c>
      <c r="BC48">
        <v>331</v>
      </c>
      <c r="BD48" t="s">
        <v>74</v>
      </c>
      <c r="BE48" t="s">
        <v>1114</v>
      </c>
      <c r="BF48" t="str">
        <f>HYPERLINK("http://dx.doi.org/10.18485/ms_zmss.2022.101.19","http://dx.doi.org/10.18485/ms_zmss.2022.101.19")</f>
        <v>http://dx.doi.org/10.18485/ms_zmss.2022.101.19</v>
      </c>
      <c r="BG48" t="s">
        <v>74</v>
      </c>
      <c r="BH48" t="s">
        <v>74</v>
      </c>
      <c r="BI48">
        <v>13</v>
      </c>
      <c r="BJ48" t="s">
        <v>1115</v>
      </c>
      <c r="BK48" t="s">
        <v>96</v>
      </c>
      <c r="BL48" t="s">
        <v>1116</v>
      </c>
      <c r="BM48" t="s">
        <v>1117</v>
      </c>
      <c r="BN48" t="s">
        <v>74</v>
      </c>
      <c r="BO48" t="s">
        <v>98</v>
      </c>
      <c r="BP48" t="s">
        <v>74</v>
      </c>
      <c r="BQ48" t="s">
        <v>74</v>
      </c>
      <c r="BR48" t="s">
        <v>99</v>
      </c>
      <c r="BS48" t="s">
        <v>1118</v>
      </c>
      <c r="BT48" t="str">
        <f>HYPERLINK("https%3A%2F%2Fwww.webofscience.com%2Fwos%2Fwoscc%2Ffull-record%2FWOS:000826389100019","View Full Record in Web of Science")</f>
        <v>View Full Record in Web of Science</v>
      </c>
    </row>
    <row r="49" spans="1:72" x14ac:dyDescent="0.25">
      <c r="A49" t="s">
        <v>72</v>
      </c>
      <c r="B49" t="s">
        <v>1119</v>
      </c>
      <c r="C49" t="s">
        <v>74</v>
      </c>
      <c r="D49" t="s">
        <v>74</v>
      </c>
      <c r="E49" t="s">
        <v>74</v>
      </c>
      <c r="F49" t="s">
        <v>1120</v>
      </c>
      <c r="G49" t="s">
        <v>74</v>
      </c>
      <c r="H49" t="s">
        <v>74</v>
      </c>
      <c r="I49" t="s">
        <v>1121</v>
      </c>
      <c r="J49" t="s">
        <v>1122</v>
      </c>
      <c r="K49" t="s">
        <v>74</v>
      </c>
      <c r="L49" t="s">
        <v>74</v>
      </c>
      <c r="M49" t="s">
        <v>78</v>
      </c>
      <c r="N49" t="s">
        <v>79</v>
      </c>
      <c r="O49" t="s">
        <v>74</v>
      </c>
      <c r="P49" t="s">
        <v>74</v>
      </c>
      <c r="Q49" t="s">
        <v>74</v>
      </c>
      <c r="R49" t="s">
        <v>74</v>
      </c>
      <c r="S49" t="s">
        <v>74</v>
      </c>
      <c r="T49" t="s">
        <v>74</v>
      </c>
      <c r="U49" t="s">
        <v>74</v>
      </c>
      <c r="V49" t="s">
        <v>1123</v>
      </c>
      <c r="W49" t="s">
        <v>1124</v>
      </c>
      <c r="X49" t="s">
        <v>1125</v>
      </c>
      <c r="Y49" t="s">
        <v>1126</v>
      </c>
      <c r="Z49" t="s">
        <v>74</v>
      </c>
      <c r="AA49" t="s">
        <v>74</v>
      </c>
      <c r="AB49" t="s">
        <v>1127</v>
      </c>
      <c r="AC49" t="s">
        <v>74</v>
      </c>
      <c r="AD49" t="s">
        <v>74</v>
      </c>
      <c r="AE49" t="s">
        <v>74</v>
      </c>
      <c r="AF49" t="s">
        <v>74</v>
      </c>
      <c r="AG49">
        <v>12</v>
      </c>
      <c r="AH49">
        <v>0</v>
      </c>
      <c r="AI49">
        <v>0</v>
      </c>
      <c r="AJ49">
        <v>0</v>
      </c>
      <c r="AK49">
        <v>0</v>
      </c>
      <c r="AL49" t="s">
        <v>1128</v>
      </c>
      <c r="AM49" t="s">
        <v>1129</v>
      </c>
      <c r="AN49" t="s">
        <v>1130</v>
      </c>
      <c r="AO49" t="s">
        <v>1131</v>
      </c>
      <c r="AP49" t="s">
        <v>1132</v>
      </c>
      <c r="AQ49" t="s">
        <v>74</v>
      </c>
      <c r="AR49" t="s">
        <v>1133</v>
      </c>
      <c r="AS49" t="s">
        <v>1134</v>
      </c>
      <c r="AT49" t="s">
        <v>74</v>
      </c>
      <c r="AU49">
        <v>2022</v>
      </c>
      <c r="AV49">
        <v>60</v>
      </c>
      <c r="AW49">
        <v>1</v>
      </c>
      <c r="AX49" t="s">
        <v>74</v>
      </c>
      <c r="AY49" t="s">
        <v>74</v>
      </c>
      <c r="AZ49" t="s">
        <v>74</v>
      </c>
      <c r="BA49" t="s">
        <v>74</v>
      </c>
      <c r="BB49">
        <v>86</v>
      </c>
      <c r="BC49">
        <v>91</v>
      </c>
      <c r="BD49" t="s">
        <v>74</v>
      </c>
      <c r="BE49" t="s">
        <v>1135</v>
      </c>
      <c r="BF49" t="str">
        <f>HYPERLINK("http://dx.doi.org/10.1353/bkb.2022.0008","http://dx.doi.org/10.1353/bkb.2022.0008")</f>
        <v>http://dx.doi.org/10.1353/bkb.2022.0008</v>
      </c>
      <c r="BG49" t="s">
        <v>74</v>
      </c>
      <c r="BH49" t="s">
        <v>74</v>
      </c>
      <c r="BI49">
        <v>7</v>
      </c>
      <c r="BJ49" t="s">
        <v>217</v>
      </c>
      <c r="BK49" t="s">
        <v>96</v>
      </c>
      <c r="BL49" t="s">
        <v>217</v>
      </c>
      <c r="BM49" t="s">
        <v>1136</v>
      </c>
      <c r="BN49" t="s">
        <v>74</v>
      </c>
      <c r="BO49" t="s">
        <v>74</v>
      </c>
      <c r="BP49" t="s">
        <v>74</v>
      </c>
      <c r="BQ49" t="s">
        <v>74</v>
      </c>
      <c r="BR49" t="s">
        <v>99</v>
      </c>
      <c r="BS49" t="s">
        <v>1137</v>
      </c>
      <c r="BT49" t="str">
        <f>HYPERLINK("https%3A%2F%2Fwww.webofscience.com%2Fwos%2Fwoscc%2Ffull-record%2FWOS:000809436600010","View Full Record in Web of Science")</f>
        <v>View Full Record in Web of Science</v>
      </c>
    </row>
    <row r="50" spans="1:72" x14ac:dyDescent="0.25">
      <c r="A50" t="s">
        <v>72</v>
      </c>
      <c r="B50" t="s">
        <v>1138</v>
      </c>
      <c r="C50" t="s">
        <v>74</v>
      </c>
      <c r="D50" t="s">
        <v>74</v>
      </c>
      <c r="E50" t="s">
        <v>74</v>
      </c>
      <c r="F50" t="s">
        <v>1139</v>
      </c>
      <c r="G50" t="s">
        <v>74</v>
      </c>
      <c r="H50" t="s">
        <v>74</v>
      </c>
      <c r="I50" t="s">
        <v>1140</v>
      </c>
      <c r="J50" t="s">
        <v>1141</v>
      </c>
      <c r="K50" t="s">
        <v>74</v>
      </c>
      <c r="L50" t="s">
        <v>74</v>
      </c>
      <c r="M50" t="s">
        <v>78</v>
      </c>
      <c r="N50" t="s">
        <v>79</v>
      </c>
      <c r="O50" t="s">
        <v>74</v>
      </c>
      <c r="P50" t="s">
        <v>74</v>
      </c>
      <c r="Q50" t="s">
        <v>74</v>
      </c>
      <c r="R50" t="s">
        <v>74</v>
      </c>
      <c r="S50" t="s">
        <v>74</v>
      </c>
      <c r="T50" t="s">
        <v>1142</v>
      </c>
      <c r="U50" t="s">
        <v>1143</v>
      </c>
      <c r="V50" t="s">
        <v>1144</v>
      </c>
      <c r="W50" t="s">
        <v>1145</v>
      </c>
      <c r="X50" t="s">
        <v>1146</v>
      </c>
      <c r="Y50" t="s">
        <v>1147</v>
      </c>
      <c r="Z50" t="s">
        <v>74</v>
      </c>
      <c r="AA50" t="s">
        <v>74</v>
      </c>
      <c r="AB50" t="s">
        <v>74</v>
      </c>
      <c r="AC50" t="s">
        <v>74</v>
      </c>
      <c r="AD50" t="s">
        <v>74</v>
      </c>
      <c r="AE50" t="s">
        <v>74</v>
      </c>
      <c r="AF50" t="s">
        <v>74</v>
      </c>
      <c r="AG50">
        <v>74</v>
      </c>
      <c r="AH50">
        <v>0</v>
      </c>
      <c r="AI50">
        <v>0</v>
      </c>
      <c r="AJ50">
        <v>0</v>
      </c>
      <c r="AK50">
        <v>0</v>
      </c>
      <c r="AL50" t="s">
        <v>1148</v>
      </c>
      <c r="AM50" t="s">
        <v>1149</v>
      </c>
      <c r="AN50" t="s">
        <v>1150</v>
      </c>
      <c r="AO50" t="s">
        <v>1151</v>
      </c>
      <c r="AP50" t="s">
        <v>1152</v>
      </c>
      <c r="AQ50" t="s">
        <v>74</v>
      </c>
      <c r="AR50" t="s">
        <v>1153</v>
      </c>
      <c r="AS50" t="s">
        <v>1154</v>
      </c>
      <c r="AT50" t="s">
        <v>74</v>
      </c>
      <c r="AU50">
        <v>2022</v>
      </c>
      <c r="AV50">
        <v>20</v>
      </c>
      <c r="AW50">
        <v>4</v>
      </c>
      <c r="AX50" t="s">
        <v>74</v>
      </c>
      <c r="AY50" t="s">
        <v>74</v>
      </c>
      <c r="AZ50" t="s">
        <v>74</v>
      </c>
      <c r="BA50" t="s">
        <v>74</v>
      </c>
      <c r="BB50">
        <v>28</v>
      </c>
      <c r="BC50">
        <v>67</v>
      </c>
      <c r="BD50" t="s">
        <v>74</v>
      </c>
      <c r="BE50" t="s">
        <v>1155</v>
      </c>
      <c r="BF50" t="str">
        <f>HYPERLINK("http://dx.doi.org/10.7172/1844-9584.98.2","http://dx.doi.org/10.7172/1844-9584.98.2")</f>
        <v>http://dx.doi.org/10.7172/1844-9584.98.2</v>
      </c>
      <c r="BG50" t="s">
        <v>74</v>
      </c>
      <c r="BH50" t="s">
        <v>74</v>
      </c>
      <c r="BI50">
        <v>40</v>
      </c>
      <c r="BJ50" t="s">
        <v>316</v>
      </c>
      <c r="BK50" t="s">
        <v>96</v>
      </c>
      <c r="BL50" t="s">
        <v>193</v>
      </c>
      <c r="BM50" t="s">
        <v>1156</v>
      </c>
      <c r="BN50" t="s">
        <v>74</v>
      </c>
      <c r="BO50" t="s">
        <v>74</v>
      </c>
      <c r="BP50" t="s">
        <v>74</v>
      </c>
      <c r="BQ50" t="s">
        <v>74</v>
      </c>
      <c r="BR50" t="s">
        <v>99</v>
      </c>
      <c r="BS50" t="s">
        <v>1157</v>
      </c>
      <c r="BT50" t="str">
        <f>HYPERLINK("https%3A%2F%2Fwww.webofscience.com%2Fwos%2Fwoscc%2Ffull-record%2FWOS:001076738600002","View Full Record in Web of Science")</f>
        <v>View Full Record in Web of Science</v>
      </c>
    </row>
    <row r="51" spans="1:72" x14ac:dyDescent="0.25">
      <c r="A51" t="s">
        <v>72</v>
      </c>
      <c r="B51" t="s">
        <v>1158</v>
      </c>
      <c r="C51" t="s">
        <v>74</v>
      </c>
      <c r="D51" t="s">
        <v>74</v>
      </c>
      <c r="E51" t="s">
        <v>74</v>
      </c>
      <c r="F51" t="s">
        <v>1159</v>
      </c>
      <c r="G51" t="s">
        <v>74</v>
      </c>
      <c r="H51" t="s">
        <v>74</v>
      </c>
      <c r="I51" t="s">
        <v>1160</v>
      </c>
      <c r="J51" t="s">
        <v>1161</v>
      </c>
      <c r="K51" t="s">
        <v>74</v>
      </c>
      <c r="L51" t="s">
        <v>74</v>
      </c>
      <c r="M51" t="s">
        <v>78</v>
      </c>
      <c r="N51" t="s">
        <v>79</v>
      </c>
      <c r="O51" t="s">
        <v>74</v>
      </c>
      <c r="P51" t="s">
        <v>74</v>
      </c>
      <c r="Q51" t="s">
        <v>74</v>
      </c>
      <c r="R51" t="s">
        <v>74</v>
      </c>
      <c r="S51" t="s">
        <v>74</v>
      </c>
      <c r="T51" t="s">
        <v>1162</v>
      </c>
      <c r="U51" t="s">
        <v>1163</v>
      </c>
      <c r="V51" t="s">
        <v>1164</v>
      </c>
      <c r="W51" t="s">
        <v>1165</v>
      </c>
      <c r="X51" t="s">
        <v>1166</v>
      </c>
      <c r="Y51" t="s">
        <v>1167</v>
      </c>
      <c r="Z51" t="s">
        <v>74</v>
      </c>
      <c r="AA51" t="s">
        <v>74</v>
      </c>
      <c r="AB51" t="s">
        <v>1168</v>
      </c>
      <c r="AC51" t="s">
        <v>74</v>
      </c>
      <c r="AD51" t="s">
        <v>74</v>
      </c>
      <c r="AE51" t="s">
        <v>74</v>
      </c>
      <c r="AF51" t="s">
        <v>74</v>
      </c>
      <c r="AG51">
        <v>56</v>
      </c>
      <c r="AH51">
        <v>0</v>
      </c>
      <c r="AI51">
        <v>0</v>
      </c>
      <c r="AJ51">
        <v>1</v>
      </c>
      <c r="AK51">
        <v>1</v>
      </c>
      <c r="AL51" t="s">
        <v>1169</v>
      </c>
      <c r="AM51" t="s">
        <v>1170</v>
      </c>
      <c r="AN51" t="s">
        <v>1171</v>
      </c>
      <c r="AO51" t="s">
        <v>1172</v>
      </c>
      <c r="AP51" t="s">
        <v>1173</v>
      </c>
      <c r="AQ51" t="s">
        <v>74</v>
      </c>
      <c r="AR51" t="s">
        <v>1174</v>
      </c>
      <c r="AS51" t="s">
        <v>1175</v>
      </c>
      <c r="AT51" t="s">
        <v>1176</v>
      </c>
      <c r="AU51">
        <v>2021</v>
      </c>
      <c r="AV51">
        <v>13</v>
      </c>
      <c r="AW51">
        <v>2</v>
      </c>
      <c r="AX51" t="s">
        <v>74</v>
      </c>
      <c r="AY51" t="s">
        <v>74</v>
      </c>
      <c r="AZ51" t="s">
        <v>477</v>
      </c>
      <c r="BA51" t="s">
        <v>74</v>
      </c>
      <c r="BB51">
        <v>38</v>
      </c>
      <c r="BC51">
        <v>54</v>
      </c>
      <c r="BD51" t="s">
        <v>74</v>
      </c>
      <c r="BE51" t="s">
        <v>1177</v>
      </c>
      <c r="BF51" t="str">
        <f>HYPERLINK("http://dx.doi.org/10.3138/jeunesse.13.2.38","http://dx.doi.org/10.3138/jeunesse.13.2.38")</f>
        <v>http://dx.doi.org/10.3138/jeunesse.13.2.38</v>
      </c>
      <c r="BG51" t="s">
        <v>74</v>
      </c>
      <c r="BH51" t="s">
        <v>74</v>
      </c>
      <c r="BI51">
        <v>17</v>
      </c>
      <c r="BJ51" t="s">
        <v>480</v>
      </c>
      <c r="BK51" t="s">
        <v>96</v>
      </c>
      <c r="BL51" t="s">
        <v>481</v>
      </c>
      <c r="BM51" t="s">
        <v>1178</v>
      </c>
      <c r="BN51" t="s">
        <v>74</v>
      </c>
      <c r="BO51" t="s">
        <v>74</v>
      </c>
      <c r="BP51" t="s">
        <v>74</v>
      </c>
      <c r="BQ51" t="s">
        <v>74</v>
      </c>
      <c r="BR51" t="s">
        <v>99</v>
      </c>
      <c r="BS51" t="s">
        <v>1179</v>
      </c>
      <c r="BT51" t="str">
        <f>HYPERLINK("https%3A%2F%2Fwww.webofscience.com%2Fwos%2Fwoscc%2Ffull-record%2FWOS:000871244300004","View Full Record in Web of Science")</f>
        <v>View Full Record in Web of Science</v>
      </c>
    </row>
    <row r="52" spans="1:72" x14ac:dyDescent="0.25">
      <c r="A52" t="s">
        <v>72</v>
      </c>
      <c r="B52" t="s">
        <v>1180</v>
      </c>
      <c r="C52" t="s">
        <v>74</v>
      </c>
      <c r="D52" t="s">
        <v>74</v>
      </c>
      <c r="E52" t="s">
        <v>74</v>
      </c>
      <c r="F52" t="s">
        <v>1181</v>
      </c>
      <c r="G52" t="s">
        <v>74</v>
      </c>
      <c r="H52" t="s">
        <v>74</v>
      </c>
      <c r="I52" t="s">
        <v>1182</v>
      </c>
      <c r="J52" t="s">
        <v>174</v>
      </c>
      <c r="K52" t="s">
        <v>74</v>
      </c>
      <c r="L52" t="s">
        <v>74</v>
      </c>
      <c r="M52" t="s">
        <v>78</v>
      </c>
      <c r="N52" t="s">
        <v>79</v>
      </c>
      <c r="O52" t="s">
        <v>74</v>
      </c>
      <c r="P52" t="s">
        <v>74</v>
      </c>
      <c r="Q52" t="s">
        <v>74</v>
      </c>
      <c r="R52" t="s">
        <v>74</v>
      </c>
      <c r="S52" t="s">
        <v>74</v>
      </c>
      <c r="T52" t="s">
        <v>1183</v>
      </c>
      <c r="U52" t="s">
        <v>74</v>
      </c>
      <c r="V52" t="s">
        <v>1184</v>
      </c>
      <c r="W52" t="s">
        <v>1185</v>
      </c>
      <c r="X52" t="s">
        <v>1186</v>
      </c>
      <c r="Y52" t="s">
        <v>1187</v>
      </c>
      <c r="Z52" t="s">
        <v>1188</v>
      </c>
      <c r="AA52" t="s">
        <v>74</v>
      </c>
      <c r="AB52" t="s">
        <v>74</v>
      </c>
      <c r="AC52" t="s">
        <v>1186</v>
      </c>
      <c r="AD52" t="s">
        <v>1186</v>
      </c>
      <c r="AE52" t="s">
        <v>1189</v>
      </c>
      <c r="AF52" t="s">
        <v>74</v>
      </c>
      <c r="AG52">
        <v>34</v>
      </c>
      <c r="AH52">
        <v>0</v>
      </c>
      <c r="AI52">
        <v>0</v>
      </c>
      <c r="AJ52">
        <v>0</v>
      </c>
      <c r="AK52">
        <v>2</v>
      </c>
      <c r="AL52" t="s">
        <v>184</v>
      </c>
      <c r="AM52" t="s">
        <v>185</v>
      </c>
      <c r="AN52" t="s">
        <v>186</v>
      </c>
      <c r="AO52" t="s">
        <v>187</v>
      </c>
      <c r="AP52" t="s">
        <v>188</v>
      </c>
      <c r="AQ52" t="s">
        <v>74</v>
      </c>
      <c r="AR52" t="s">
        <v>189</v>
      </c>
      <c r="AS52" t="s">
        <v>190</v>
      </c>
      <c r="AT52" t="s">
        <v>1190</v>
      </c>
      <c r="AU52">
        <v>2021</v>
      </c>
      <c r="AV52">
        <v>20</v>
      </c>
      <c r="AW52">
        <v>4</v>
      </c>
      <c r="AX52" t="s">
        <v>74</v>
      </c>
      <c r="AY52" t="s">
        <v>74</v>
      </c>
      <c r="AZ52" t="s">
        <v>74</v>
      </c>
      <c r="BA52" t="s">
        <v>74</v>
      </c>
      <c r="BB52">
        <v>861</v>
      </c>
      <c r="BC52">
        <v>873</v>
      </c>
      <c r="BD52" t="s">
        <v>74</v>
      </c>
      <c r="BE52" t="s">
        <v>1191</v>
      </c>
      <c r="BF52" t="str">
        <f>HYPERLINK("http://dx.doi.org/10.12775/EiP.2021.051","http://dx.doi.org/10.12775/EiP.2021.051")</f>
        <v>http://dx.doi.org/10.12775/EiP.2021.051</v>
      </c>
      <c r="BG52" t="s">
        <v>74</v>
      </c>
      <c r="BH52" t="s">
        <v>74</v>
      </c>
      <c r="BI52">
        <v>13</v>
      </c>
      <c r="BJ52" t="s">
        <v>192</v>
      </c>
      <c r="BK52" t="s">
        <v>96</v>
      </c>
      <c r="BL52" t="s">
        <v>193</v>
      </c>
      <c r="BM52" t="s">
        <v>1192</v>
      </c>
      <c r="BN52" t="s">
        <v>74</v>
      </c>
      <c r="BO52" t="s">
        <v>98</v>
      </c>
      <c r="BP52" t="s">
        <v>74</v>
      </c>
      <c r="BQ52" t="s">
        <v>74</v>
      </c>
      <c r="BR52" t="s">
        <v>99</v>
      </c>
      <c r="BS52" t="s">
        <v>1193</v>
      </c>
      <c r="BT52" t="str">
        <f>HYPERLINK("https%3A%2F%2Fwww.webofscience.com%2Fwos%2Fwoscc%2Ffull-record%2FWOS:000745765600009","View Full Record in Web of Science")</f>
        <v>View Full Record in Web of Science</v>
      </c>
    </row>
    <row r="53" spans="1:72" x14ac:dyDescent="0.25">
      <c r="A53" t="s">
        <v>72</v>
      </c>
      <c r="B53" t="s">
        <v>1194</v>
      </c>
      <c r="C53" t="s">
        <v>74</v>
      </c>
      <c r="D53" t="s">
        <v>74</v>
      </c>
      <c r="E53" t="s">
        <v>74</v>
      </c>
      <c r="F53" t="s">
        <v>1195</v>
      </c>
      <c r="G53" t="s">
        <v>74</v>
      </c>
      <c r="H53" t="s">
        <v>74</v>
      </c>
      <c r="I53" t="s">
        <v>1196</v>
      </c>
      <c r="J53" t="s">
        <v>1197</v>
      </c>
      <c r="K53" t="s">
        <v>74</v>
      </c>
      <c r="L53" t="s">
        <v>74</v>
      </c>
      <c r="M53" t="s">
        <v>78</v>
      </c>
      <c r="N53" t="s">
        <v>79</v>
      </c>
      <c r="O53" t="s">
        <v>74</v>
      </c>
      <c r="P53" t="s">
        <v>74</v>
      </c>
      <c r="Q53" t="s">
        <v>74</v>
      </c>
      <c r="R53" t="s">
        <v>74</v>
      </c>
      <c r="S53" t="s">
        <v>74</v>
      </c>
      <c r="T53" t="s">
        <v>1198</v>
      </c>
      <c r="U53" t="s">
        <v>74</v>
      </c>
      <c r="V53" t="s">
        <v>1199</v>
      </c>
      <c r="W53" t="s">
        <v>1200</v>
      </c>
      <c r="X53" t="s">
        <v>1201</v>
      </c>
      <c r="Y53" t="s">
        <v>1202</v>
      </c>
      <c r="Z53" t="s">
        <v>1203</v>
      </c>
      <c r="AA53" t="s">
        <v>74</v>
      </c>
      <c r="AB53" t="s">
        <v>1204</v>
      </c>
      <c r="AC53" t="s">
        <v>74</v>
      </c>
      <c r="AD53" t="s">
        <v>74</v>
      </c>
      <c r="AE53" t="s">
        <v>74</v>
      </c>
      <c r="AF53" t="s">
        <v>74</v>
      </c>
      <c r="AG53">
        <v>35</v>
      </c>
      <c r="AH53">
        <v>0</v>
      </c>
      <c r="AI53">
        <v>0</v>
      </c>
      <c r="AJ53">
        <v>0</v>
      </c>
      <c r="AK53">
        <v>1</v>
      </c>
      <c r="AL53" t="s">
        <v>1205</v>
      </c>
      <c r="AM53" t="s">
        <v>1206</v>
      </c>
      <c r="AN53" t="s">
        <v>1207</v>
      </c>
      <c r="AO53" t="s">
        <v>1208</v>
      </c>
      <c r="AP53" t="s">
        <v>74</v>
      </c>
      <c r="AQ53" t="s">
        <v>74</v>
      </c>
      <c r="AR53" t="s">
        <v>1209</v>
      </c>
      <c r="AS53" t="s">
        <v>1210</v>
      </c>
      <c r="AT53" t="s">
        <v>1176</v>
      </c>
      <c r="AU53">
        <v>2021</v>
      </c>
      <c r="AV53">
        <v>20</v>
      </c>
      <c r="AW53">
        <v>60</v>
      </c>
      <c r="AX53" t="s">
        <v>74</v>
      </c>
      <c r="AY53" t="s">
        <v>74</v>
      </c>
      <c r="AZ53" t="s">
        <v>74</v>
      </c>
      <c r="BA53" t="s">
        <v>74</v>
      </c>
      <c r="BB53">
        <v>3</v>
      </c>
      <c r="BC53">
        <v>22</v>
      </c>
      <c r="BD53" t="s">
        <v>74</v>
      </c>
      <c r="BE53" t="s">
        <v>74</v>
      </c>
      <c r="BF53" t="s">
        <v>74</v>
      </c>
      <c r="BG53" t="s">
        <v>74</v>
      </c>
      <c r="BH53" t="s">
        <v>74</v>
      </c>
      <c r="BI53">
        <v>20</v>
      </c>
      <c r="BJ53" t="s">
        <v>296</v>
      </c>
      <c r="BK53" t="s">
        <v>218</v>
      </c>
      <c r="BL53" t="s">
        <v>296</v>
      </c>
      <c r="BM53" t="s">
        <v>1211</v>
      </c>
      <c r="BN53" t="s">
        <v>74</v>
      </c>
      <c r="BO53" t="s">
        <v>74</v>
      </c>
      <c r="BP53" t="s">
        <v>74</v>
      </c>
      <c r="BQ53" t="s">
        <v>74</v>
      </c>
      <c r="BR53" t="s">
        <v>99</v>
      </c>
      <c r="BS53" t="s">
        <v>1212</v>
      </c>
      <c r="BT53" t="str">
        <f>HYPERLINK("https%3A%2F%2Fwww.webofscience.com%2Fwos%2Fwoscc%2Ffull-record%2FWOS:000723039900001","View Full Record in Web of Science")</f>
        <v>View Full Record in Web of Science</v>
      </c>
    </row>
    <row r="54" spans="1:72" x14ac:dyDescent="0.25">
      <c r="A54" t="s">
        <v>72</v>
      </c>
      <c r="B54" t="s">
        <v>1213</v>
      </c>
      <c r="C54" t="s">
        <v>74</v>
      </c>
      <c r="D54" t="s">
        <v>74</v>
      </c>
      <c r="E54" t="s">
        <v>74</v>
      </c>
      <c r="F54" t="s">
        <v>1214</v>
      </c>
      <c r="G54" t="s">
        <v>74</v>
      </c>
      <c r="H54" t="s">
        <v>74</v>
      </c>
      <c r="I54" t="s">
        <v>1215</v>
      </c>
      <c r="J54" t="s">
        <v>555</v>
      </c>
      <c r="K54" t="s">
        <v>74</v>
      </c>
      <c r="L54" t="s">
        <v>74</v>
      </c>
      <c r="M54" t="s">
        <v>78</v>
      </c>
      <c r="N54" t="s">
        <v>79</v>
      </c>
      <c r="O54" t="s">
        <v>74</v>
      </c>
      <c r="P54" t="s">
        <v>74</v>
      </c>
      <c r="Q54" t="s">
        <v>74</v>
      </c>
      <c r="R54" t="s">
        <v>74</v>
      </c>
      <c r="S54" t="s">
        <v>74</v>
      </c>
      <c r="T54" t="s">
        <v>1216</v>
      </c>
      <c r="U54" t="s">
        <v>1217</v>
      </c>
      <c r="V54" t="s">
        <v>1218</v>
      </c>
      <c r="W54" t="s">
        <v>1219</v>
      </c>
      <c r="X54" t="s">
        <v>491</v>
      </c>
      <c r="Y54" t="s">
        <v>1220</v>
      </c>
      <c r="Z54" t="s">
        <v>1221</v>
      </c>
      <c r="AA54" t="s">
        <v>74</v>
      </c>
      <c r="AB54" t="s">
        <v>1222</v>
      </c>
      <c r="AC54" t="s">
        <v>1223</v>
      </c>
      <c r="AD54" t="s">
        <v>1224</v>
      </c>
      <c r="AE54" t="s">
        <v>1225</v>
      </c>
      <c r="AF54" t="s">
        <v>74</v>
      </c>
      <c r="AG54">
        <v>44</v>
      </c>
      <c r="AH54">
        <v>5</v>
      </c>
      <c r="AI54">
        <v>5</v>
      </c>
      <c r="AJ54">
        <v>1</v>
      </c>
      <c r="AK54">
        <v>15</v>
      </c>
      <c r="AL54" t="s">
        <v>87</v>
      </c>
      <c r="AM54" t="s">
        <v>88</v>
      </c>
      <c r="AN54" t="s">
        <v>89</v>
      </c>
      <c r="AO54" t="s">
        <v>74</v>
      </c>
      <c r="AP54" t="s">
        <v>563</v>
      </c>
      <c r="AQ54" t="s">
        <v>74</v>
      </c>
      <c r="AR54" t="s">
        <v>564</v>
      </c>
      <c r="AS54" t="s">
        <v>565</v>
      </c>
      <c r="AT54" t="s">
        <v>1226</v>
      </c>
      <c r="AU54">
        <v>2021</v>
      </c>
      <c r="AV54">
        <v>13</v>
      </c>
      <c r="AW54">
        <v>19</v>
      </c>
      <c r="AX54" t="s">
        <v>74</v>
      </c>
      <c r="AY54" t="s">
        <v>74</v>
      </c>
      <c r="AZ54" t="s">
        <v>74</v>
      </c>
      <c r="BA54" t="s">
        <v>74</v>
      </c>
      <c r="BB54" t="s">
        <v>74</v>
      </c>
      <c r="BC54" t="s">
        <v>74</v>
      </c>
      <c r="BD54">
        <v>11119</v>
      </c>
      <c r="BE54" t="s">
        <v>1227</v>
      </c>
      <c r="BF54" t="str">
        <f>HYPERLINK("http://dx.doi.org/10.3390/su131911119","http://dx.doi.org/10.3390/su131911119")</f>
        <v>http://dx.doi.org/10.3390/su131911119</v>
      </c>
      <c r="BG54" t="s">
        <v>74</v>
      </c>
      <c r="BH54" t="s">
        <v>74</v>
      </c>
      <c r="BI54">
        <v>19</v>
      </c>
      <c r="BJ54" t="s">
        <v>567</v>
      </c>
      <c r="BK54" t="s">
        <v>568</v>
      </c>
      <c r="BL54" t="s">
        <v>569</v>
      </c>
      <c r="BM54" t="s">
        <v>1228</v>
      </c>
      <c r="BN54" t="s">
        <v>74</v>
      </c>
      <c r="BO54" t="s">
        <v>98</v>
      </c>
      <c r="BP54" t="s">
        <v>74</v>
      </c>
      <c r="BQ54" t="s">
        <v>74</v>
      </c>
      <c r="BR54" t="s">
        <v>99</v>
      </c>
      <c r="BS54" t="s">
        <v>1229</v>
      </c>
      <c r="BT54" t="str">
        <f>HYPERLINK("https%3A%2F%2Fwww.webofscience.com%2Fwos%2Fwoscc%2Ffull-record%2FWOS:000708299100001","View Full Record in Web of Science")</f>
        <v>View Full Record in Web of Science</v>
      </c>
    </row>
    <row r="55" spans="1:72" x14ac:dyDescent="0.25">
      <c r="A55" t="s">
        <v>72</v>
      </c>
      <c r="B55" t="s">
        <v>1230</v>
      </c>
      <c r="C55" t="s">
        <v>74</v>
      </c>
      <c r="D55" t="s">
        <v>74</v>
      </c>
      <c r="E55" t="s">
        <v>74</v>
      </c>
      <c r="F55" t="s">
        <v>1231</v>
      </c>
      <c r="G55" t="s">
        <v>74</v>
      </c>
      <c r="H55" t="s">
        <v>74</v>
      </c>
      <c r="I55" t="s">
        <v>1232</v>
      </c>
      <c r="J55" t="s">
        <v>77</v>
      </c>
      <c r="K55" t="s">
        <v>74</v>
      </c>
      <c r="L55" t="s">
        <v>74</v>
      </c>
      <c r="M55" t="s">
        <v>78</v>
      </c>
      <c r="N55" t="s">
        <v>79</v>
      </c>
      <c r="O55" t="s">
        <v>74</v>
      </c>
      <c r="P55" t="s">
        <v>74</v>
      </c>
      <c r="Q55" t="s">
        <v>74</v>
      </c>
      <c r="R55" t="s">
        <v>74</v>
      </c>
      <c r="S55" t="s">
        <v>74</v>
      </c>
      <c r="T55" t="s">
        <v>1233</v>
      </c>
      <c r="U55" t="s">
        <v>1234</v>
      </c>
      <c r="V55" t="s">
        <v>1235</v>
      </c>
      <c r="W55" t="s">
        <v>1236</v>
      </c>
      <c r="X55" t="s">
        <v>74</v>
      </c>
      <c r="Y55" t="s">
        <v>1237</v>
      </c>
      <c r="Z55" t="s">
        <v>1238</v>
      </c>
      <c r="AA55" t="s">
        <v>74</v>
      </c>
      <c r="AB55" t="s">
        <v>1239</v>
      </c>
      <c r="AC55" t="s">
        <v>74</v>
      </c>
      <c r="AD55" t="s">
        <v>74</v>
      </c>
      <c r="AE55" t="s">
        <v>74</v>
      </c>
      <c r="AF55" t="s">
        <v>74</v>
      </c>
      <c r="AG55">
        <v>41</v>
      </c>
      <c r="AH55">
        <v>1</v>
      </c>
      <c r="AI55">
        <v>1</v>
      </c>
      <c r="AJ55">
        <v>2</v>
      </c>
      <c r="AK55">
        <v>20</v>
      </c>
      <c r="AL55" t="s">
        <v>87</v>
      </c>
      <c r="AM55" t="s">
        <v>88</v>
      </c>
      <c r="AN55" t="s">
        <v>89</v>
      </c>
      <c r="AO55" t="s">
        <v>74</v>
      </c>
      <c r="AP55" t="s">
        <v>90</v>
      </c>
      <c r="AQ55" t="s">
        <v>74</v>
      </c>
      <c r="AR55" t="s">
        <v>91</v>
      </c>
      <c r="AS55" t="s">
        <v>92</v>
      </c>
      <c r="AT55" t="s">
        <v>1226</v>
      </c>
      <c r="AU55">
        <v>2021</v>
      </c>
      <c r="AV55">
        <v>11</v>
      </c>
      <c r="AW55">
        <v>10</v>
      </c>
      <c r="AX55" t="s">
        <v>74</v>
      </c>
      <c r="AY55" t="s">
        <v>74</v>
      </c>
      <c r="AZ55" t="s">
        <v>74</v>
      </c>
      <c r="BA55" t="s">
        <v>74</v>
      </c>
      <c r="BB55" t="s">
        <v>74</v>
      </c>
      <c r="BC55" t="s">
        <v>74</v>
      </c>
      <c r="BD55">
        <v>599</v>
      </c>
      <c r="BE55" t="s">
        <v>1240</v>
      </c>
      <c r="BF55" t="str">
        <f>HYPERLINK("http://dx.doi.org/10.3390/educsci11100599","http://dx.doi.org/10.3390/educsci11100599")</f>
        <v>http://dx.doi.org/10.3390/educsci11100599</v>
      </c>
      <c r="BG55" t="s">
        <v>74</v>
      </c>
      <c r="BH55" t="s">
        <v>74</v>
      </c>
      <c r="BI55">
        <v>14</v>
      </c>
      <c r="BJ55" t="s">
        <v>95</v>
      </c>
      <c r="BK55" t="s">
        <v>96</v>
      </c>
      <c r="BL55" t="s">
        <v>95</v>
      </c>
      <c r="BM55" t="s">
        <v>1241</v>
      </c>
      <c r="BN55" t="s">
        <v>74</v>
      </c>
      <c r="BO55" t="s">
        <v>98</v>
      </c>
      <c r="BP55" t="s">
        <v>74</v>
      </c>
      <c r="BQ55" t="s">
        <v>74</v>
      </c>
      <c r="BR55" t="s">
        <v>99</v>
      </c>
      <c r="BS55" t="s">
        <v>1242</v>
      </c>
      <c r="BT55" t="str">
        <f>HYPERLINK("https%3A%2F%2Fwww.webofscience.com%2Fwos%2Fwoscc%2Ffull-record%2FWOS:000717146900001","View Full Record in Web of Science")</f>
        <v>View Full Record in Web of Science</v>
      </c>
    </row>
    <row r="56" spans="1:72" x14ac:dyDescent="0.25">
      <c r="A56" t="s">
        <v>72</v>
      </c>
      <c r="B56" t="s">
        <v>1243</v>
      </c>
      <c r="C56" t="s">
        <v>74</v>
      </c>
      <c r="D56" t="s">
        <v>74</v>
      </c>
      <c r="E56" t="s">
        <v>74</v>
      </c>
      <c r="F56" t="s">
        <v>1244</v>
      </c>
      <c r="G56" t="s">
        <v>74</v>
      </c>
      <c r="H56" t="s">
        <v>74</v>
      </c>
      <c r="I56" t="s">
        <v>1245</v>
      </c>
      <c r="J56" t="s">
        <v>830</v>
      </c>
      <c r="K56" t="s">
        <v>74</v>
      </c>
      <c r="L56" t="s">
        <v>74</v>
      </c>
      <c r="M56" t="s">
        <v>78</v>
      </c>
      <c r="N56" t="s">
        <v>79</v>
      </c>
      <c r="O56" t="s">
        <v>74</v>
      </c>
      <c r="P56" t="s">
        <v>74</v>
      </c>
      <c r="Q56" t="s">
        <v>74</v>
      </c>
      <c r="R56" t="s">
        <v>74</v>
      </c>
      <c r="S56" t="s">
        <v>74</v>
      </c>
      <c r="T56" t="s">
        <v>1246</v>
      </c>
      <c r="U56" t="s">
        <v>1247</v>
      </c>
      <c r="V56" t="s">
        <v>1248</v>
      </c>
      <c r="W56" t="s">
        <v>1249</v>
      </c>
      <c r="X56" t="s">
        <v>1250</v>
      </c>
      <c r="Y56" t="s">
        <v>1251</v>
      </c>
      <c r="Z56" t="s">
        <v>1252</v>
      </c>
      <c r="AA56" t="s">
        <v>1253</v>
      </c>
      <c r="AB56" t="s">
        <v>1254</v>
      </c>
      <c r="AC56" t="s">
        <v>1255</v>
      </c>
      <c r="AD56" t="s">
        <v>1256</v>
      </c>
      <c r="AE56" t="s">
        <v>1257</v>
      </c>
      <c r="AF56" t="s">
        <v>74</v>
      </c>
      <c r="AG56">
        <v>66</v>
      </c>
      <c r="AH56">
        <v>5</v>
      </c>
      <c r="AI56">
        <v>5</v>
      </c>
      <c r="AJ56">
        <v>2</v>
      </c>
      <c r="AK56">
        <v>23</v>
      </c>
      <c r="AL56" t="s">
        <v>87</v>
      </c>
      <c r="AM56" t="s">
        <v>88</v>
      </c>
      <c r="AN56" t="s">
        <v>89</v>
      </c>
      <c r="AO56" t="s">
        <v>74</v>
      </c>
      <c r="AP56" t="s">
        <v>838</v>
      </c>
      <c r="AQ56" t="s">
        <v>74</v>
      </c>
      <c r="AR56" t="s">
        <v>830</v>
      </c>
      <c r="AS56" t="s">
        <v>839</v>
      </c>
      <c r="AT56" t="s">
        <v>93</v>
      </c>
      <c r="AU56">
        <v>2021</v>
      </c>
      <c r="AV56">
        <v>14</v>
      </c>
      <c r="AW56">
        <v>18</v>
      </c>
      <c r="AX56" t="s">
        <v>74</v>
      </c>
      <c r="AY56" t="s">
        <v>74</v>
      </c>
      <c r="AZ56" t="s">
        <v>74</v>
      </c>
      <c r="BA56" t="s">
        <v>74</v>
      </c>
      <c r="BB56" t="s">
        <v>74</v>
      </c>
      <c r="BC56" t="s">
        <v>74</v>
      </c>
      <c r="BD56">
        <v>5599</v>
      </c>
      <c r="BE56" t="s">
        <v>1258</v>
      </c>
      <c r="BF56" t="str">
        <f>HYPERLINK("http://dx.doi.org/10.3390/en14185599","http://dx.doi.org/10.3390/en14185599")</f>
        <v>http://dx.doi.org/10.3390/en14185599</v>
      </c>
      <c r="BG56" t="s">
        <v>74</v>
      </c>
      <c r="BH56" t="s">
        <v>74</v>
      </c>
      <c r="BI56">
        <v>21</v>
      </c>
      <c r="BJ56" t="s">
        <v>841</v>
      </c>
      <c r="BK56" t="s">
        <v>568</v>
      </c>
      <c r="BL56" t="s">
        <v>841</v>
      </c>
      <c r="BM56" t="s">
        <v>1259</v>
      </c>
      <c r="BN56" t="s">
        <v>74</v>
      </c>
      <c r="BO56" t="s">
        <v>98</v>
      </c>
      <c r="BP56" t="s">
        <v>74</v>
      </c>
      <c r="BQ56" t="s">
        <v>74</v>
      </c>
      <c r="BR56" t="s">
        <v>99</v>
      </c>
      <c r="BS56" t="s">
        <v>1260</v>
      </c>
      <c r="BT56" t="str">
        <f>HYPERLINK("https%3A%2F%2Fwww.webofscience.com%2Fwos%2Fwoscc%2Ffull-record%2FWOS:000699461200001","View Full Record in Web of Science")</f>
        <v>View Full Record in Web of Science</v>
      </c>
    </row>
    <row r="57" spans="1:72" x14ac:dyDescent="0.25">
      <c r="A57" t="s">
        <v>72</v>
      </c>
      <c r="B57" t="s">
        <v>1261</v>
      </c>
      <c r="C57" t="s">
        <v>74</v>
      </c>
      <c r="D57" t="s">
        <v>74</v>
      </c>
      <c r="E57" t="s">
        <v>74</v>
      </c>
      <c r="F57" t="s">
        <v>1262</v>
      </c>
      <c r="G57" t="s">
        <v>74</v>
      </c>
      <c r="H57" t="s">
        <v>74</v>
      </c>
      <c r="I57" t="s">
        <v>1263</v>
      </c>
      <c r="J57" t="s">
        <v>281</v>
      </c>
      <c r="K57" t="s">
        <v>74</v>
      </c>
      <c r="L57" t="s">
        <v>74</v>
      </c>
      <c r="M57" t="s">
        <v>78</v>
      </c>
      <c r="N57" t="s">
        <v>79</v>
      </c>
      <c r="O57" t="s">
        <v>74</v>
      </c>
      <c r="P57" t="s">
        <v>74</v>
      </c>
      <c r="Q57" t="s">
        <v>74</v>
      </c>
      <c r="R57" t="s">
        <v>74</v>
      </c>
      <c r="S57" t="s">
        <v>74</v>
      </c>
      <c r="T57" t="s">
        <v>1264</v>
      </c>
      <c r="U57" t="s">
        <v>74</v>
      </c>
      <c r="V57" t="s">
        <v>1265</v>
      </c>
      <c r="W57" t="s">
        <v>1266</v>
      </c>
      <c r="X57" t="s">
        <v>1267</v>
      </c>
      <c r="Y57" t="s">
        <v>1268</v>
      </c>
      <c r="Z57" t="s">
        <v>1269</v>
      </c>
      <c r="AA57" t="s">
        <v>1270</v>
      </c>
      <c r="AB57" t="s">
        <v>1271</v>
      </c>
      <c r="AC57" t="s">
        <v>1272</v>
      </c>
      <c r="AD57" t="s">
        <v>1272</v>
      </c>
      <c r="AE57" t="s">
        <v>1273</v>
      </c>
      <c r="AF57" t="s">
        <v>74</v>
      </c>
      <c r="AG57">
        <v>40</v>
      </c>
      <c r="AH57">
        <v>3</v>
      </c>
      <c r="AI57">
        <v>3</v>
      </c>
      <c r="AJ57">
        <v>0</v>
      </c>
      <c r="AK57">
        <v>1</v>
      </c>
      <c r="AL57" t="s">
        <v>87</v>
      </c>
      <c r="AM57" t="s">
        <v>88</v>
      </c>
      <c r="AN57" t="s">
        <v>89</v>
      </c>
      <c r="AO57" t="s">
        <v>74</v>
      </c>
      <c r="AP57" t="s">
        <v>292</v>
      </c>
      <c r="AQ57" t="s">
        <v>74</v>
      </c>
      <c r="AR57" t="s">
        <v>281</v>
      </c>
      <c r="AS57" t="s">
        <v>293</v>
      </c>
      <c r="AT57" t="s">
        <v>1274</v>
      </c>
      <c r="AU57">
        <v>2021</v>
      </c>
      <c r="AV57">
        <v>12</v>
      </c>
      <c r="AW57">
        <v>8</v>
      </c>
      <c r="AX57" t="s">
        <v>74</v>
      </c>
      <c r="AY57" t="s">
        <v>74</v>
      </c>
      <c r="AZ57" t="s">
        <v>74</v>
      </c>
      <c r="BA57" t="s">
        <v>74</v>
      </c>
      <c r="BB57" t="s">
        <v>74</v>
      </c>
      <c r="BC57" t="s">
        <v>74</v>
      </c>
      <c r="BD57">
        <v>650</v>
      </c>
      <c r="BE57" t="s">
        <v>1275</v>
      </c>
      <c r="BF57" t="str">
        <f>HYPERLINK("http://dx.doi.org/10.3390/rel12080650","http://dx.doi.org/10.3390/rel12080650")</f>
        <v>http://dx.doi.org/10.3390/rel12080650</v>
      </c>
      <c r="BG57" t="s">
        <v>74</v>
      </c>
      <c r="BH57" t="s">
        <v>74</v>
      </c>
      <c r="BI57">
        <v>13</v>
      </c>
      <c r="BJ57" t="s">
        <v>296</v>
      </c>
      <c r="BK57" t="s">
        <v>218</v>
      </c>
      <c r="BL57" t="s">
        <v>296</v>
      </c>
      <c r="BM57" t="s">
        <v>1276</v>
      </c>
      <c r="BN57" t="s">
        <v>74</v>
      </c>
      <c r="BO57" t="s">
        <v>371</v>
      </c>
      <c r="BP57" t="s">
        <v>74</v>
      </c>
      <c r="BQ57" t="s">
        <v>74</v>
      </c>
      <c r="BR57" t="s">
        <v>99</v>
      </c>
      <c r="BS57" t="s">
        <v>1277</v>
      </c>
      <c r="BT57" t="str">
        <f>HYPERLINK("https%3A%2F%2Fwww.webofscience.com%2Fwos%2Fwoscc%2Ffull-record%2FWOS:000690098900001","View Full Record in Web of Science")</f>
        <v>View Full Record in Web of Science</v>
      </c>
    </row>
    <row r="58" spans="1:72" x14ac:dyDescent="0.25">
      <c r="A58" t="s">
        <v>72</v>
      </c>
      <c r="B58" t="s">
        <v>1278</v>
      </c>
      <c r="C58" t="s">
        <v>74</v>
      </c>
      <c r="D58" t="s">
        <v>74</v>
      </c>
      <c r="E58" t="s">
        <v>74</v>
      </c>
      <c r="F58" t="s">
        <v>1279</v>
      </c>
      <c r="G58" t="s">
        <v>74</v>
      </c>
      <c r="H58" t="s">
        <v>74</v>
      </c>
      <c r="I58" t="s">
        <v>1280</v>
      </c>
      <c r="J58" t="s">
        <v>1281</v>
      </c>
      <c r="K58" t="s">
        <v>74</v>
      </c>
      <c r="L58" t="s">
        <v>74</v>
      </c>
      <c r="M58" t="s">
        <v>78</v>
      </c>
      <c r="N58" t="s">
        <v>79</v>
      </c>
      <c r="O58" t="s">
        <v>74</v>
      </c>
      <c r="P58" t="s">
        <v>74</v>
      </c>
      <c r="Q58" t="s">
        <v>74</v>
      </c>
      <c r="R58" t="s">
        <v>74</v>
      </c>
      <c r="S58" t="s">
        <v>74</v>
      </c>
      <c r="T58" t="s">
        <v>1282</v>
      </c>
      <c r="U58" t="s">
        <v>1283</v>
      </c>
      <c r="V58" t="s">
        <v>1284</v>
      </c>
      <c r="W58" t="s">
        <v>1285</v>
      </c>
      <c r="X58" t="s">
        <v>1201</v>
      </c>
      <c r="Y58" t="s">
        <v>1286</v>
      </c>
      <c r="Z58" t="s">
        <v>1287</v>
      </c>
      <c r="AA58" t="s">
        <v>1288</v>
      </c>
      <c r="AB58" t="s">
        <v>1289</v>
      </c>
      <c r="AC58" t="s">
        <v>1290</v>
      </c>
      <c r="AD58" t="s">
        <v>1290</v>
      </c>
      <c r="AE58" t="s">
        <v>1291</v>
      </c>
      <c r="AF58" t="s">
        <v>74</v>
      </c>
      <c r="AG58">
        <v>30</v>
      </c>
      <c r="AH58">
        <v>0</v>
      </c>
      <c r="AI58">
        <v>0</v>
      </c>
      <c r="AJ58">
        <v>0</v>
      </c>
      <c r="AK58">
        <v>0</v>
      </c>
      <c r="AL58" t="s">
        <v>1292</v>
      </c>
      <c r="AM58" t="s">
        <v>1293</v>
      </c>
      <c r="AN58" t="s">
        <v>1294</v>
      </c>
      <c r="AO58" t="s">
        <v>1295</v>
      </c>
      <c r="AP58" t="s">
        <v>1296</v>
      </c>
      <c r="AQ58" t="s">
        <v>74</v>
      </c>
      <c r="AR58" t="s">
        <v>1297</v>
      </c>
      <c r="AS58" t="s">
        <v>1298</v>
      </c>
      <c r="AT58" t="s">
        <v>1274</v>
      </c>
      <c r="AU58">
        <v>2021</v>
      </c>
      <c r="AV58">
        <v>17</v>
      </c>
      <c r="AW58">
        <v>4</v>
      </c>
      <c r="AX58" t="s">
        <v>74</v>
      </c>
      <c r="AY58" t="s">
        <v>74</v>
      </c>
      <c r="AZ58" t="s">
        <v>74</v>
      </c>
      <c r="BA58" t="s">
        <v>74</v>
      </c>
      <c r="BB58">
        <v>119</v>
      </c>
      <c r="BC58">
        <v>139</v>
      </c>
      <c r="BD58" t="s">
        <v>74</v>
      </c>
      <c r="BE58" t="s">
        <v>74</v>
      </c>
      <c r="BF58" t="s">
        <v>74</v>
      </c>
      <c r="BG58" t="s">
        <v>74</v>
      </c>
      <c r="BH58" t="s">
        <v>74</v>
      </c>
      <c r="BI58">
        <v>21</v>
      </c>
      <c r="BJ58" t="s">
        <v>296</v>
      </c>
      <c r="BK58" t="s">
        <v>96</v>
      </c>
      <c r="BL58" t="s">
        <v>296</v>
      </c>
      <c r="BM58" t="s">
        <v>1299</v>
      </c>
      <c r="BN58" t="s">
        <v>74</v>
      </c>
      <c r="BO58" t="s">
        <v>74</v>
      </c>
      <c r="BP58" t="s">
        <v>74</v>
      </c>
      <c r="BQ58" t="s">
        <v>74</v>
      </c>
      <c r="BR58" t="s">
        <v>99</v>
      </c>
      <c r="BS58" t="s">
        <v>1300</v>
      </c>
      <c r="BT58" t="str">
        <f>HYPERLINK("https%3A%2F%2Fwww.webofscience.com%2Fwos%2Fwoscc%2Ffull-record%2FWOS:000667666300011","View Full Record in Web of Science")</f>
        <v>View Full Record in Web of Science</v>
      </c>
    </row>
    <row r="59" spans="1:72" x14ac:dyDescent="0.25">
      <c r="A59" t="s">
        <v>72</v>
      </c>
      <c r="B59" t="s">
        <v>1301</v>
      </c>
      <c r="C59" t="s">
        <v>74</v>
      </c>
      <c r="D59" t="s">
        <v>74</v>
      </c>
      <c r="E59" t="s">
        <v>74</v>
      </c>
      <c r="F59" t="s">
        <v>1302</v>
      </c>
      <c r="G59" t="s">
        <v>74</v>
      </c>
      <c r="H59" t="s">
        <v>74</v>
      </c>
      <c r="I59" t="s">
        <v>1303</v>
      </c>
      <c r="J59" t="s">
        <v>1304</v>
      </c>
      <c r="K59" t="s">
        <v>74</v>
      </c>
      <c r="L59" t="s">
        <v>74</v>
      </c>
      <c r="M59" t="s">
        <v>78</v>
      </c>
      <c r="N59" t="s">
        <v>79</v>
      </c>
      <c r="O59" t="s">
        <v>74</v>
      </c>
      <c r="P59" t="s">
        <v>74</v>
      </c>
      <c r="Q59" t="s">
        <v>74</v>
      </c>
      <c r="R59" t="s">
        <v>74</v>
      </c>
      <c r="S59" t="s">
        <v>74</v>
      </c>
      <c r="T59" t="s">
        <v>1305</v>
      </c>
      <c r="U59" t="s">
        <v>1306</v>
      </c>
      <c r="V59" t="s">
        <v>1307</v>
      </c>
      <c r="W59" t="s">
        <v>1308</v>
      </c>
      <c r="X59" t="s">
        <v>1309</v>
      </c>
      <c r="Y59" t="s">
        <v>1310</v>
      </c>
      <c r="Z59" t="s">
        <v>1311</v>
      </c>
      <c r="AA59" t="s">
        <v>74</v>
      </c>
      <c r="AB59" t="s">
        <v>74</v>
      </c>
      <c r="AC59" t="s">
        <v>74</v>
      </c>
      <c r="AD59" t="s">
        <v>74</v>
      </c>
      <c r="AE59" t="s">
        <v>74</v>
      </c>
      <c r="AF59" t="s">
        <v>74</v>
      </c>
      <c r="AG59">
        <v>33</v>
      </c>
      <c r="AH59">
        <v>0</v>
      </c>
      <c r="AI59">
        <v>0</v>
      </c>
      <c r="AJ59">
        <v>6</v>
      </c>
      <c r="AK59">
        <v>20</v>
      </c>
      <c r="AL59" t="s">
        <v>87</v>
      </c>
      <c r="AM59" t="s">
        <v>88</v>
      </c>
      <c r="AN59" t="s">
        <v>89</v>
      </c>
      <c r="AO59" t="s">
        <v>1312</v>
      </c>
      <c r="AP59" t="s">
        <v>1313</v>
      </c>
      <c r="AQ59" t="s">
        <v>74</v>
      </c>
      <c r="AR59" t="s">
        <v>1314</v>
      </c>
      <c r="AS59" t="s">
        <v>1315</v>
      </c>
      <c r="AT59" t="s">
        <v>1274</v>
      </c>
      <c r="AU59">
        <v>2021</v>
      </c>
      <c r="AV59">
        <v>14</v>
      </c>
      <c r="AW59">
        <v>8</v>
      </c>
      <c r="AX59" t="s">
        <v>74</v>
      </c>
      <c r="AY59" t="s">
        <v>74</v>
      </c>
      <c r="AZ59" t="s">
        <v>74</v>
      </c>
      <c r="BA59" t="s">
        <v>74</v>
      </c>
      <c r="BB59" t="s">
        <v>74</v>
      </c>
      <c r="BC59" t="s">
        <v>74</v>
      </c>
      <c r="BD59">
        <v>377</v>
      </c>
      <c r="BE59" t="s">
        <v>1316</v>
      </c>
      <c r="BF59" t="str">
        <f>HYPERLINK("http://dx.doi.org/10.3390/jrfm14080377","http://dx.doi.org/10.3390/jrfm14080377")</f>
        <v>http://dx.doi.org/10.3390/jrfm14080377</v>
      </c>
      <c r="BG59" t="s">
        <v>74</v>
      </c>
      <c r="BH59" t="s">
        <v>74</v>
      </c>
      <c r="BI59">
        <v>11</v>
      </c>
      <c r="BJ59" t="s">
        <v>1317</v>
      </c>
      <c r="BK59" t="s">
        <v>96</v>
      </c>
      <c r="BL59" t="s">
        <v>193</v>
      </c>
      <c r="BM59" t="s">
        <v>1318</v>
      </c>
      <c r="BN59" t="s">
        <v>74</v>
      </c>
      <c r="BO59" t="s">
        <v>371</v>
      </c>
      <c r="BP59" t="s">
        <v>74</v>
      </c>
      <c r="BQ59" t="s">
        <v>74</v>
      </c>
      <c r="BR59" t="s">
        <v>99</v>
      </c>
      <c r="BS59" t="s">
        <v>1319</v>
      </c>
      <c r="BT59" t="str">
        <f>HYPERLINK("https%3A%2F%2Fwww.webofscience.com%2Fwos%2Fwoscc%2Ffull-record%2FWOS:000690526400001","View Full Record in Web of Science")</f>
        <v>View Full Record in Web of Science</v>
      </c>
    </row>
    <row r="60" spans="1:72" x14ac:dyDescent="0.25">
      <c r="A60" t="s">
        <v>72</v>
      </c>
      <c r="B60" t="s">
        <v>1320</v>
      </c>
      <c r="C60" t="s">
        <v>74</v>
      </c>
      <c r="D60" t="s">
        <v>74</v>
      </c>
      <c r="E60" t="s">
        <v>74</v>
      </c>
      <c r="F60" t="s">
        <v>1321</v>
      </c>
      <c r="G60" t="s">
        <v>74</v>
      </c>
      <c r="H60" t="s">
        <v>74</v>
      </c>
      <c r="I60" t="s">
        <v>1322</v>
      </c>
      <c r="J60" t="s">
        <v>1323</v>
      </c>
      <c r="K60" t="s">
        <v>74</v>
      </c>
      <c r="L60" t="s">
        <v>74</v>
      </c>
      <c r="M60" t="s">
        <v>78</v>
      </c>
      <c r="N60" t="s">
        <v>79</v>
      </c>
      <c r="O60" t="s">
        <v>74</v>
      </c>
      <c r="P60" t="s">
        <v>74</v>
      </c>
      <c r="Q60" t="s">
        <v>74</v>
      </c>
      <c r="R60" t="s">
        <v>74</v>
      </c>
      <c r="S60" t="s">
        <v>74</v>
      </c>
      <c r="T60" t="s">
        <v>74</v>
      </c>
      <c r="U60" t="s">
        <v>74</v>
      </c>
      <c r="V60" t="s">
        <v>1324</v>
      </c>
      <c r="W60" t="s">
        <v>1325</v>
      </c>
      <c r="X60" t="s">
        <v>327</v>
      </c>
      <c r="Y60" t="s">
        <v>1326</v>
      </c>
      <c r="Z60" t="s">
        <v>1327</v>
      </c>
      <c r="AA60" t="s">
        <v>1328</v>
      </c>
      <c r="AB60" t="s">
        <v>1329</v>
      </c>
      <c r="AC60" t="s">
        <v>1330</v>
      </c>
      <c r="AD60" t="s">
        <v>1331</v>
      </c>
      <c r="AE60" t="s">
        <v>1332</v>
      </c>
      <c r="AF60" t="s">
        <v>74</v>
      </c>
      <c r="AG60">
        <v>25</v>
      </c>
      <c r="AH60">
        <v>0</v>
      </c>
      <c r="AI60">
        <v>0</v>
      </c>
      <c r="AJ60">
        <v>0</v>
      </c>
      <c r="AK60">
        <v>1</v>
      </c>
      <c r="AL60" t="s">
        <v>749</v>
      </c>
      <c r="AM60" t="s">
        <v>750</v>
      </c>
      <c r="AN60" t="s">
        <v>751</v>
      </c>
      <c r="AO60" t="s">
        <v>1333</v>
      </c>
      <c r="AP60" t="s">
        <v>1334</v>
      </c>
      <c r="AQ60" t="s">
        <v>74</v>
      </c>
      <c r="AR60" t="s">
        <v>1335</v>
      </c>
      <c r="AS60" t="s">
        <v>1336</v>
      </c>
      <c r="AT60" t="s">
        <v>1274</v>
      </c>
      <c r="AU60">
        <v>2021</v>
      </c>
      <c r="AV60">
        <v>29</v>
      </c>
      <c r="AW60">
        <v>4</v>
      </c>
      <c r="AX60" t="s">
        <v>74</v>
      </c>
      <c r="AY60" t="s">
        <v>74</v>
      </c>
      <c r="AZ60" t="s">
        <v>74</v>
      </c>
      <c r="BA60" t="s">
        <v>74</v>
      </c>
      <c r="BB60">
        <v>470</v>
      </c>
      <c r="BC60">
        <v>483</v>
      </c>
      <c r="BD60" t="s">
        <v>1337</v>
      </c>
      <c r="BE60" t="s">
        <v>1338</v>
      </c>
      <c r="BF60" t="str">
        <f>HYPERLINK("http://dx.doi.org/10.1017/S1062798720000514","http://dx.doi.org/10.1017/S1062798720000514")</f>
        <v>http://dx.doi.org/10.1017/S1062798720000514</v>
      </c>
      <c r="BG60" t="s">
        <v>74</v>
      </c>
      <c r="BH60" t="s">
        <v>74</v>
      </c>
      <c r="BI60">
        <v>14</v>
      </c>
      <c r="BJ60" t="s">
        <v>1009</v>
      </c>
      <c r="BK60" t="s">
        <v>128</v>
      </c>
      <c r="BL60" t="s">
        <v>1009</v>
      </c>
      <c r="BM60" t="s">
        <v>1339</v>
      </c>
      <c r="BN60" t="s">
        <v>74</v>
      </c>
      <c r="BO60" t="s">
        <v>169</v>
      </c>
      <c r="BP60" t="s">
        <v>74</v>
      </c>
      <c r="BQ60" t="s">
        <v>74</v>
      </c>
      <c r="BR60" t="s">
        <v>99</v>
      </c>
      <c r="BS60" t="s">
        <v>1340</v>
      </c>
      <c r="BT60" t="str">
        <f>HYPERLINK("https%3A%2F%2Fwww.webofscience.com%2Fwos%2Fwoscc%2Ffull-record%2FWOS:000672033500005","View Full Record in Web of Science")</f>
        <v>View Full Record in Web of Science</v>
      </c>
    </row>
    <row r="61" spans="1:72" x14ac:dyDescent="0.25">
      <c r="A61" t="s">
        <v>72</v>
      </c>
      <c r="B61" t="s">
        <v>1341</v>
      </c>
      <c r="C61" t="s">
        <v>74</v>
      </c>
      <c r="D61" t="s">
        <v>74</v>
      </c>
      <c r="E61" t="s">
        <v>74</v>
      </c>
      <c r="F61" t="s">
        <v>1342</v>
      </c>
      <c r="G61" t="s">
        <v>74</v>
      </c>
      <c r="H61" t="s">
        <v>74</v>
      </c>
      <c r="I61" t="s">
        <v>1343</v>
      </c>
      <c r="J61" t="s">
        <v>637</v>
      </c>
      <c r="K61" t="s">
        <v>74</v>
      </c>
      <c r="L61" t="s">
        <v>74</v>
      </c>
      <c r="M61" t="s">
        <v>78</v>
      </c>
      <c r="N61" t="s">
        <v>79</v>
      </c>
      <c r="O61" t="s">
        <v>74</v>
      </c>
      <c r="P61" t="s">
        <v>74</v>
      </c>
      <c r="Q61" t="s">
        <v>74</v>
      </c>
      <c r="R61" t="s">
        <v>74</v>
      </c>
      <c r="S61" t="s">
        <v>74</v>
      </c>
      <c r="T61" t="s">
        <v>1344</v>
      </c>
      <c r="U61" t="s">
        <v>1345</v>
      </c>
      <c r="V61" t="s">
        <v>1346</v>
      </c>
      <c r="W61" t="s">
        <v>1347</v>
      </c>
      <c r="X61" t="s">
        <v>1348</v>
      </c>
      <c r="Y61" t="s">
        <v>1349</v>
      </c>
      <c r="Z61" t="s">
        <v>1350</v>
      </c>
      <c r="AA61" t="s">
        <v>74</v>
      </c>
      <c r="AB61" t="s">
        <v>74</v>
      </c>
      <c r="AC61" t="s">
        <v>1351</v>
      </c>
      <c r="AD61" t="s">
        <v>1352</v>
      </c>
      <c r="AE61" t="s">
        <v>1353</v>
      </c>
      <c r="AF61" t="s">
        <v>74</v>
      </c>
      <c r="AG61">
        <v>108</v>
      </c>
      <c r="AH61">
        <v>5</v>
      </c>
      <c r="AI61">
        <v>5</v>
      </c>
      <c r="AJ61">
        <v>5</v>
      </c>
      <c r="AK61">
        <v>24</v>
      </c>
      <c r="AL61" t="s">
        <v>265</v>
      </c>
      <c r="AM61" t="s">
        <v>266</v>
      </c>
      <c r="AN61" t="s">
        <v>267</v>
      </c>
      <c r="AO61" t="s">
        <v>645</v>
      </c>
      <c r="AP61" t="s">
        <v>646</v>
      </c>
      <c r="AQ61" t="s">
        <v>74</v>
      </c>
      <c r="AR61" t="s">
        <v>647</v>
      </c>
      <c r="AS61" t="s">
        <v>648</v>
      </c>
      <c r="AT61" t="s">
        <v>1354</v>
      </c>
      <c r="AU61">
        <v>2023</v>
      </c>
      <c r="AV61">
        <v>15</v>
      </c>
      <c r="AW61">
        <v>1</v>
      </c>
      <c r="AX61" t="s">
        <v>74</v>
      </c>
      <c r="AY61" t="s">
        <v>74</v>
      </c>
      <c r="AZ61" t="s">
        <v>74</v>
      </c>
      <c r="BA61" t="s">
        <v>74</v>
      </c>
      <c r="BB61">
        <v>1</v>
      </c>
      <c r="BC61">
        <v>31</v>
      </c>
      <c r="BD61" t="s">
        <v>74</v>
      </c>
      <c r="BE61" t="s">
        <v>1355</v>
      </c>
      <c r="BF61" t="str">
        <f>HYPERLINK("http://dx.doi.org/10.1108/JEEE-09-2020-0334","http://dx.doi.org/10.1108/JEEE-09-2020-0334")</f>
        <v>http://dx.doi.org/10.1108/JEEE-09-2020-0334</v>
      </c>
      <c r="BG61" t="s">
        <v>74</v>
      </c>
      <c r="BH61" t="s">
        <v>1356</v>
      </c>
      <c r="BI61">
        <v>31</v>
      </c>
      <c r="BJ61" t="s">
        <v>275</v>
      </c>
      <c r="BK61" t="s">
        <v>96</v>
      </c>
      <c r="BL61" t="s">
        <v>193</v>
      </c>
      <c r="BM61" t="s">
        <v>1357</v>
      </c>
      <c r="BN61" t="s">
        <v>74</v>
      </c>
      <c r="BO61" t="s">
        <v>169</v>
      </c>
      <c r="BP61" t="s">
        <v>74</v>
      </c>
      <c r="BQ61" t="s">
        <v>74</v>
      </c>
      <c r="BR61" t="s">
        <v>99</v>
      </c>
      <c r="BS61" t="s">
        <v>1358</v>
      </c>
      <c r="BT61" t="str">
        <f>HYPERLINK("https%3A%2F%2Fwww.webofscience.com%2Fwos%2Fwoscc%2Ffull-record%2FWOS:000672650400001","View Full Record in Web of Science")</f>
        <v>View Full Record in Web of Science</v>
      </c>
    </row>
    <row r="62" spans="1:72" x14ac:dyDescent="0.25">
      <c r="A62" t="s">
        <v>72</v>
      </c>
      <c r="B62" t="s">
        <v>1359</v>
      </c>
      <c r="C62" t="s">
        <v>74</v>
      </c>
      <c r="D62" t="s">
        <v>74</v>
      </c>
      <c r="E62" t="s">
        <v>74</v>
      </c>
      <c r="F62" t="s">
        <v>1360</v>
      </c>
      <c r="G62" t="s">
        <v>74</v>
      </c>
      <c r="H62" t="s">
        <v>74</v>
      </c>
      <c r="I62" t="s">
        <v>1361</v>
      </c>
      <c r="J62" t="s">
        <v>555</v>
      </c>
      <c r="K62" t="s">
        <v>74</v>
      </c>
      <c r="L62" t="s">
        <v>74</v>
      </c>
      <c r="M62" t="s">
        <v>78</v>
      </c>
      <c r="N62" t="s">
        <v>79</v>
      </c>
      <c r="O62" t="s">
        <v>74</v>
      </c>
      <c r="P62" t="s">
        <v>74</v>
      </c>
      <c r="Q62" t="s">
        <v>74</v>
      </c>
      <c r="R62" t="s">
        <v>74</v>
      </c>
      <c r="S62" t="s">
        <v>74</v>
      </c>
      <c r="T62" t="s">
        <v>1362</v>
      </c>
      <c r="U62" t="s">
        <v>1363</v>
      </c>
      <c r="V62" t="s">
        <v>1364</v>
      </c>
      <c r="W62" t="s">
        <v>1365</v>
      </c>
      <c r="X62" t="s">
        <v>1366</v>
      </c>
      <c r="Y62" t="s">
        <v>1367</v>
      </c>
      <c r="Z62" t="s">
        <v>1368</v>
      </c>
      <c r="AA62" t="s">
        <v>1369</v>
      </c>
      <c r="AB62" t="s">
        <v>1370</v>
      </c>
      <c r="AC62" t="s">
        <v>1371</v>
      </c>
      <c r="AD62" t="s">
        <v>1371</v>
      </c>
      <c r="AE62" t="s">
        <v>1372</v>
      </c>
      <c r="AF62" t="s">
        <v>74</v>
      </c>
      <c r="AG62">
        <v>103</v>
      </c>
      <c r="AH62">
        <v>2</v>
      </c>
      <c r="AI62">
        <v>2</v>
      </c>
      <c r="AJ62">
        <v>3</v>
      </c>
      <c r="AK62">
        <v>23</v>
      </c>
      <c r="AL62" t="s">
        <v>87</v>
      </c>
      <c r="AM62" t="s">
        <v>88</v>
      </c>
      <c r="AN62" t="s">
        <v>89</v>
      </c>
      <c r="AO62" t="s">
        <v>74</v>
      </c>
      <c r="AP62" t="s">
        <v>563</v>
      </c>
      <c r="AQ62" t="s">
        <v>74</v>
      </c>
      <c r="AR62" t="s">
        <v>564</v>
      </c>
      <c r="AS62" t="s">
        <v>565</v>
      </c>
      <c r="AT62" t="s">
        <v>124</v>
      </c>
      <c r="AU62">
        <v>2021</v>
      </c>
      <c r="AV62">
        <v>13</v>
      </c>
      <c r="AW62">
        <v>13</v>
      </c>
      <c r="AX62" t="s">
        <v>74</v>
      </c>
      <c r="AY62" t="s">
        <v>74</v>
      </c>
      <c r="AZ62" t="s">
        <v>74</v>
      </c>
      <c r="BA62" t="s">
        <v>74</v>
      </c>
      <c r="BB62" t="s">
        <v>74</v>
      </c>
      <c r="BC62" t="s">
        <v>74</v>
      </c>
      <c r="BD62">
        <v>7403</v>
      </c>
      <c r="BE62" t="s">
        <v>1373</v>
      </c>
      <c r="BF62" t="str">
        <f>HYPERLINK("http://dx.doi.org/10.3390/su13137403","http://dx.doi.org/10.3390/su13137403")</f>
        <v>http://dx.doi.org/10.3390/su13137403</v>
      </c>
      <c r="BG62" t="s">
        <v>74</v>
      </c>
      <c r="BH62" t="s">
        <v>74</v>
      </c>
      <c r="BI62">
        <v>18</v>
      </c>
      <c r="BJ62" t="s">
        <v>567</v>
      </c>
      <c r="BK62" t="s">
        <v>568</v>
      </c>
      <c r="BL62" t="s">
        <v>569</v>
      </c>
      <c r="BM62" t="s">
        <v>1374</v>
      </c>
      <c r="BN62" t="s">
        <v>74</v>
      </c>
      <c r="BO62" t="s">
        <v>344</v>
      </c>
      <c r="BP62" t="s">
        <v>74</v>
      </c>
      <c r="BQ62" t="s">
        <v>74</v>
      </c>
      <c r="BR62" t="s">
        <v>99</v>
      </c>
      <c r="BS62" t="s">
        <v>1375</v>
      </c>
      <c r="BT62" t="str">
        <f>HYPERLINK("https%3A%2F%2Fwww.webofscience.com%2Fwos%2Fwoscc%2Ffull-record%2FWOS:000670918200001","View Full Record in Web of Science")</f>
        <v>View Full Record in Web of Science</v>
      </c>
    </row>
    <row r="63" spans="1:72" x14ac:dyDescent="0.25">
      <c r="A63" t="s">
        <v>72</v>
      </c>
      <c r="B63" t="s">
        <v>1376</v>
      </c>
      <c r="C63" t="s">
        <v>74</v>
      </c>
      <c r="D63" t="s">
        <v>74</v>
      </c>
      <c r="E63" t="s">
        <v>74</v>
      </c>
      <c r="F63" t="s">
        <v>1377</v>
      </c>
      <c r="G63" t="s">
        <v>74</v>
      </c>
      <c r="H63" t="s">
        <v>74</v>
      </c>
      <c r="I63" t="s">
        <v>1378</v>
      </c>
      <c r="J63" t="s">
        <v>1379</v>
      </c>
      <c r="K63" t="s">
        <v>74</v>
      </c>
      <c r="L63" t="s">
        <v>74</v>
      </c>
      <c r="M63" t="s">
        <v>78</v>
      </c>
      <c r="N63" t="s">
        <v>79</v>
      </c>
      <c r="O63" t="s">
        <v>74</v>
      </c>
      <c r="P63" t="s">
        <v>74</v>
      </c>
      <c r="Q63" t="s">
        <v>74</v>
      </c>
      <c r="R63" t="s">
        <v>74</v>
      </c>
      <c r="S63" t="s">
        <v>74</v>
      </c>
      <c r="T63" t="s">
        <v>1380</v>
      </c>
      <c r="U63" t="s">
        <v>1381</v>
      </c>
      <c r="V63" t="s">
        <v>1382</v>
      </c>
      <c r="W63" t="s">
        <v>1383</v>
      </c>
      <c r="X63" t="s">
        <v>1384</v>
      </c>
      <c r="Y63" t="s">
        <v>1385</v>
      </c>
      <c r="Z63" t="s">
        <v>1386</v>
      </c>
      <c r="AA63" t="s">
        <v>74</v>
      </c>
      <c r="AB63" t="s">
        <v>1387</v>
      </c>
      <c r="AC63" t="s">
        <v>74</v>
      </c>
      <c r="AD63" t="s">
        <v>74</v>
      </c>
      <c r="AE63" t="s">
        <v>74</v>
      </c>
      <c r="AF63" t="s">
        <v>74</v>
      </c>
      <c r="AG63">
        <v>79</v>
      </c>
      <c r="AH63">
        <v>1</v>
      </c>
      <c r="AI63">
        <v>1</v>
      </c>
      <c r="AJ63">
        <v>6</v>
      </c>
      <c r="AK63">
        <v>21</v>
      </c>
      <c r="AL63" t="s">
        <v>334</v>
      </c>
      <c r="AM63" t="s">
        <v>335</v>
      </c>
      <c r="AN63" t="s">
        <v>336</v>
      </c>
      <c r="AO63" t="s">
        <v>74</v>
      </c>
      <c r="AP63" t="s">
        <v>1388</v>
      </c>
      <c r="AQ63" t="s">
        <v>74</v>
      </c>
      <c r="AR63" t="s">
        <v>1389</v>
      </c>
      <c r="AS63" t="s">
        <v>1390</v>
      </c>
      <c r="AT63" t="s">
        <v>1391</v>
      </c>
      <c r="AU63">
        <v>2021</v>
      </c>
      <c r="AV63">
        <v>9</v>
      </c>
      <c r="AW63" t="s">
        <v>74</v>
      </c>
      <c r="AX63" t="s">
        <v>74</v>
      </c>
      <c r="AY63" t="s">
        <v>74</v>
      </c>
      <c r="AZ63" t="s">
        <v>74</v>
      </c>
      <c r="BA63" t="s">
        <v>74</v>
      </c>
      <c r="BB63" t="s">
        <v>74</v>
      </c>
      <c r="BC63" t="s">
        <v>74</v>
      </c>
      <c r="BD63">
        <v>683808</v>
      </c>
      <c r="BE63" t="s">
        <v>1392</v>
      </c>
      <c r="BF63" t="str">
        <f>HYPERLINK("http://dx.doi.org/10.3389/fenvs.2021.683808","http://dx.doi.org/10.3389/fenvs.2021.683808")</f>
        <v>http://dx.doi.org/10.3389/fenvs.2021.683808</v>
      </c>
      <c r="BG63" t="s">
        <v>74</v>
      </c>
      <c r="BH63" t="s">
        <v>74</v>
      </c>
      <c r="BI63">
        <v>13</v>
      </c>
      <c r="BJ63" t="s">
        <v>1393</v>
      </c>
      <c r="BK63" t="s">
        <v>568</v>
      </c>
      <c r="BL63" t="s">
        <v>1394</v>
      </c>
      <c r="BM63" t="s">
        <v>1395</v>
      </c>
      <c r="BN63" t="s">
        <v>74</v>
      </c>
      <c r="BO63" t="s">
        <v>98</v>
      </c>
      <c r="BP63" t="s">
        <v>74</v>
      </c>
      <c r="BQ63" t="s">
        <v>74</v>
      </c>
      <c r="BR63" t="s">
        <v>99</v>
      </c>
      <c r="BS63" t="s">
        <v>1396</v>
      </c>
      <c r="BT63" t="str">
        <f>HYPERLINK("https%3A%2F%2Fwww.webofscience.com%2Fwos%2Fwoscc%2Ffull-record%2FWOS:000662954900001","View Full Record in Web of Science")</f>
        <v>View Full Record in Web of Science</v>
      </c>
    </row>
    <row r="64" spans="1:72" x14ac:dyDescent="0.25">
      <c r="A64" t="s">
        <v>72</v>
      </c>
      <c r="B64" t="s">
        <v>1397</v>
      </c>
      <c r="C64" t="s">
        <v>74</v>
      </c>
      <c r="D64" t="s">
        <v>74</v>
      </c>
      <c r="E64" t="s">
        <v>74</v>
      </c>
      <c r="F64" t="s">
        <v>1398</v>
      </c>
      <c r="G64" t="s">
        <v>74</v>
      </c>
      <c r="H64" t="s">
        <v>74</v>
      </c>
      <c r="I64" t="s">
        <v>1399</v>
      </c>
      <c r="J64" t="s">
        <v>1400</v>
      </c>
      <c r="K64" t="s">
        <v>74</v>
      </c>
      <c r="L64" t="s">
        <v>74</v>
      </c>
      <c r="M64" t="s">
        <v>78</v>
      </c>
      <c r="N64" t="s">
        <v>79</v>
      </c>
      <c r="O64" t="s">
        <v>74</v>
      </c>
      <c r="P64" t="s">
        <v>74</v>
      </c>
      <c r="Q64" t="s">
        <v>74</v>
      </c>
      <c r="R64" t="s">
        <v>74</v>
      </c>
      <c r="S64" t="s">
        <v>74</v>
      </c>
      <c r="T64" t="s">
        <v>1401</v>
      </c>
      <c r="U64" t="s">
        <v>74</v>
      </c>
      <c r="V64" t="s">
        <v>1402</v>
      </c>
      <c r="W64" t="s">
        <v>1403</v>
      </c>
      <c r="X64" t="s">
        <v>1404</v>
      </c>
      <c r="Y64" t="s">
        <v>1405</v>
      </c>
      <c r="Z64" t="s">
        <v>1406</v>
      </c>
      <c r="AA64" t="s">
        <v>74</v>
      </c>
      <c r="AB64" t="s">
        <v>74</v>
      </c>
      <c r="AC64" t="s">
        <v>74</v>
      </c>
      <c r="AD64" t="s">
        <v>74</v>
      </c>
      <c r="AE64" t="s">
        <v>74</v>
      </c>
      <c r="AF64" t="s">
        <v>74</v>
      </c>
      <c r="AG64">
        <v>44</v>
      </c>
      <c r="AH64">
        <v>0</v>
      </c>
      <c r="AI64">
        <v>0</v>
      </c>
      <c r="AJ64">
        <v>0</v>
      </c>
      <c r="AK64">
        <v>0</v>
      </c>
      <c r="AL64" t="s">
        <v>1407</v>
      </c>
      <c r="AM64" t="s">
        <v>1408</v>
      </c>
      <c r="AN64" t="s">
        <v>1409</v>
      </c>
      <c r="AO64" t="s">
        <v>1410</v>
      </c>
      <c r="AP64" t="s">
        <v>74</v>
      </c>
      <c r="AQ64" t="s">
        <v>74</v>
      </c>
      <c r="AR64" t="s">
        <v>1411</v>
      </c>
      <c r="AS64" t="s">
        <v>1412</v>
      </c>
      <c r="AT64" t="s">
        <v>163</v>
      </c>
      <c r="AU64">
        <v>2021</v>
      </c>
      <c r="AV64">
        <v>69</v>
      </c>
      <c r="AW64">
        <v>2</v>
      </c>
      <c r="AX64" t="s">
        <v>74</v>
      </c>
      <c r="AY64" t="s">
        <v>74</v>
      </c>
      <c r="AZ64" t="s">
        <v>74</v>
      </c>
      <c r="BA64" t="s">
        <v>74</v>
      </c>
      <c r="BB64">
        <v>183</v>
      </c>
      <c r="BC64">
        <v>208</v>
      </c>
      <c r="BD64" t="s">
        <v>74</v>
      </c>
      <c r="BE64" t="s">
        <v>1413</v>
      </c>
      <c r="BF64" t="str">
        <f>HYPERLINK("http://dx.doi.org/10.25162/JGO-2021-0005","http://dx.doi.org/10.25162/JGO-2021-0005")</f>
        <v>http://dx.doi.org/10.25162/JGO-2021-0005</v>
      </c>
      <c r="BG64" t="s">
        <v>74</v>
      </c>
      <c r="BH64" t="s">
        <v>74</v>
      </c>
      <c r="BI64">
        <v>26</v>
      </c>
      <c r="BJ64" t="s">
        <v>389</v>
      </c>
      <c r="BK64" t="s">
        <v>218</v>
      </c>
      <c r="BL64" t="s">
        <v>389</v>
      </c>
      <c r="BM64" t="s">
        <v>1414</v>
      </c>
      <c r="BN64" t="s">
        <v>74</v>
      </c>
      <c r="BO64" t="s">
        <v>74</v>
      </c>
      <c r="BP64" t="s">
        <v>74</v>
      </c>
      <c r="BQ64" t="s">
        <v>74</v>
      </c>
      <c r="BR64" t="s">
        <v>99</v>
      </c>
      <c r="BS64" t="s">
        <v>1415</v>
      </c>
      <c r="BT64" t="str">
        <f>HYPERLINK("https%3A%2F%2Fwww.webofscience.com%2Fwos%2Fwoscc%2Ffull-record%2FWOS:000827025400001","View Full Record in Web of Science")</f>
        <v>View Full Record in Web of Science</v>
      </c>
    </row>
    <row r="65" spans="1:72" x14ac:dyDescent="0.25">
      <c r="A65" t="s">
        <v>72</v>
      </c>
      <c r="B65" t="s">
        <v>1416</v>
      </c>
      <c r="C65" t="s">
        <v>74</v>
      </c>
      <c r="D65" t="s">
        <v>74</v>
      </c>
      <c r="E65" t="s">
        <v>74</v>
      </c>
      <c r="F65" t="s">
        <v>1417</v>
      </c>
      <c r="G65" t="s">
        <v>74</v>
      </c>
      <c r="H65" t="s">
        <v>74</v>
      </c>
      <c r="I65" t="s">
        <v>1418</v>
      </c>
      <c r="J65" t="s">
        <v>322</v>
      </c>
      <c r="K65" t="s">
        <v>74</v>
      </c>
      <c r="L65" t="s">
        <v>74</v>
      </c>
      <c r="M65" t="s">
        <v>78</v>
      </c>
      <c r="N65" t="s">
        <v>79</v>
      </c>
      <c r="O65" t="s">
        <v>74</v>
      </c>
      <c r="P65" t="s">
        <v>74</v>
      </c>
      <c r="Q65" t="s">
        <v>74</v>
      </c>
      <c r="R65" t="s">
        <v>74</v>
      </c>
      <c r="S65" t="s">
        <v>74</v>
      </c>
      <c r="T65" t="s">
        <v>1419</v>
      </c>
      <c r="U65" t="s">
        <v>1420</v>
      </c>
      <c r="V65" t="s">
        <v>1421</v>
      </c>
      <c r="W65" t="s">
        <v>1422</v>
      </c>
      <c r="X65" t="s">
        <v>1423</v>
      </c>
      <c r="Y65" t="s">
        <v>1424</v>
      </c>
      <c r="Z65" t="s">
        <v>1425</v>
      </c>
      <c r="AA65" t="s">
        <v>74</v>
      </c>
      <c r="AB65" t="s">
        <v>74</v>
      </c>
      <c r="AC65" t="s">
        <v>1426</v>
      </c>
      <c r="AD65" t="s">
        <v>1427</v>
      </c>
      <c r="AE65" t="s">
        <v>1428</v>
      </c>
      <c r="AF65" t="s">
        <v>74</v>
      </c>
      <c r="AG65">
        <v>35</v>
      </c>
      <c r="AH65">
        <v>2</v>
      </c>
      <c r="AI65">
        <v>2</v>
      </c>
      <c r="AJ65">
        <v>1</v>
      </c>
      <c r="AK65">
        <v>3</v>
      </c>
      <c r="AL65" t="s">
        <v>334</v>
      </c>
      <c r="AM65" t="s">
        <v>335</v>
      </c>
      <c r="AN65" t="s">
        <v>336</v>
      </c>
      <c r="AO65" t="s">
        <v>74</v>
      </c>
      <c r="AP65" t="s">
        <v>337</v>
      </c>
      <c r="AQ65" t="s">
        <v>74</v>
      </c>
      <c r="AR65" t="s">
        <v>338</v>
      </c>
      <c r="AS65" t="s">
        <v>339</v>
      </c>
      <c r="AT65" t="s">
        <v>1429</v>
      </c>
      <c r="AU65">
        <v>2021</v>
      </c>
      <c r="AV65">
        <v>6</v>
      </c>
      <c r="AW65" t="s">
        <v>74</v>
      </c>
      <c r="AX65" t="s">
        <v>74</v>
      </c>
      <c r="AY65" t="s">
        <v>74</v>
      </c>
      <c r="AZ65" t="s">
        <v>74</v>
      </c>
      <c r="BA65" t="s">
        <v>74</v>
      </c>
      <c r="BB65" t="s">
        <v>74</v>
      </c>
      <c r="BC65" t="s">
        <v>74</v>
      </c>
      <c r="BD65">
        <v>660638</v>
      </c>
      <c r="BE65" t="s">
        <v>1430</v>
      </c>
      <c r="BF65" t="str">
        <f>HYPERLINK("http://dx.doi.org/10.3389/fsoc.2021.660638","http://dx.doi.org/10.3389/fsoc.2021.660638")</f>
        <v>http://dx.doi.org/10.3389/fsoc.2021.660638</v>
      </c>
      <c r="BG65" t="s">
        <v>74</v>
      </c>
      <c r="BH65" t="s">
        <v>74</v>
      </c>
      <c r="BI65">
        <v>14</v>
      </c>
      <c r="BJ65" t="s">
        <v>342</v>
      </c>
      <c r="BK65" t="s">
        <v>96</v>
      </c>
      <c r="BL65" t="s">
        <v>342</v>
      </c>
      <c r="BM65" t="s">
        <v>1431</v>
      </c>
      <c r="BN65">
        <v>34026902</v>
      </c>
      <c r="BO65" t="s">
        <v>1432</v>
      </c>
      <c r="BP65" t="s">
        <v>74</v>
      </c>
      <c r="BQ65" t="s">
        <v>74</v>
      </c>
      <c r="BR65" t="s">
        <v>99</v>
      </c>
      <c r="BS65" t="s">
        <v>1433</v>
      </c>
      <c r="BT65" t="str">
        <f>HYPERLINK("https%3A%2F%2Fwww.webofscience.com%2Fwos%2Fwoscc%2Ffull-record%2FWOS:000679135600001","View Full Record in Web of Science")</f>
        <v>View Full Record in Web of Science</v>
      </c>
    </row>
    <row r="66" spans="1:72" x14ac:dyDescent="0.25">
      <c r="A66" t="s">
        <v>72</v>
      </c>
      <c r="B66" t="s">
        <v>1434</v>
      </c>
      <c r="C66" t="s">
        <v>74</v>
      </c>
      <c r="D66" t="s">
        <v>74</v>
      </c>
      <c r="E66" t="s">
        <v>74</v>
      </c>
      <c r="F66" t="s">
        <v>1435</v>
      </c>
      <c r="G66" t="s">
        <v>74</v>
      </c>
      <c r="H66" t="s">
        <v>74</v>
      </c>
      <c r="I66" t="s">
        <v>1436</v>
      </c>
      <c r="J66" t="s">
        <v>830</v>
      </c>
      <c r="K66" t="s">
        <v>74</v>
      </c>
      <c r="L66" t="s">
        <v>74</v>
      </c>
      <c r="M66" t="s">
        <v>78</v>
      </c>
      <c r="N66" t="s">
        <v>79</v>
      </c>
      <c r="O66" t="s">
        <v>74</v>
      </c>
      <c r="P66" t="s">
        <v>74</v>
      </c>
      <c r="Q66" t="s">
        <v>74</v>
      </c>
      <c r="R66" t="s">
        <v>74</v>
      </c>
      <c r="S66" t="s">
        <v>74</v>
      </c>
      <c r="T66" t="s">
        <v>1437</v>
      </c>
      <c r="U66" t="s">
        <v>1438</v>
      </c>
      <c r="V66" t="s">
        <v>1439</v>
      </c>
      <c r="W66" t="s">
        <v>1440</v>
      </c>
      <c r="X66" t="s">
        <v>1441</v>
      </c>
      <c r="Y66" t="s">
        <v>1442</v>
      </c>
      <c r="Z66" t="s">
        <v>1443</v>
      </c>
      <c r="AA66" t="s">
        <v>1444</v>
      </c>
      <c r="AB66" t="s">
        <v>1445</v>
      </c>
      <c r="AC66" t="s">
        <v>74</v>
      </c>
      <c r="AD66" t="s">
        <v>74</v>
      </c>
      <c r="AE66" t="s">
        <v>74</v>
      </c>
      <c r="AF66" t="s">
        <v>74</v>
      </c>
      <c r="AG66">
        <v>38</v>
      </c>
      <c r="AH66">
        <v>1</v>
      </c>
      <c r="AI66">
        <v>1</v>
      </c>
      <c r="AJ66">
        <v>0</v>
      </c>
      <c r="AK66">
        <v>2</v>
      </c>
      <c r="AL66" t="s">
        <v>87</v>
      </c>
      <c r="AM66" t="s">
        <v>88</v>
      </c>
      <c r="AN66" t="s">
        <v>89</v>
      </c>
      <c r="AO66" t="s">
        <v>74</v>
      </c>
      <c r="AP66" t="s">
        <v>838</v>
      </c>
      <c r="AQ66" t="s">
        <v>74</v>
      </c>
      <c r="AR66" t="s">
        <v>830</v>
      </c>
      <c r="AS66" t="s">
        <v>839</v>
      </c>
      <c r="AT66" t="s">
        <v>1446</v>
      </c>
      <c r="AU66">
        <v>2021</v>
      </c>
      <c r="AV66">
        <v>14</v>
      </c>
      <c r="AW66">
        <v>10</v>
      </c>
      <c r="AX66" t="s">
        <v>74</v>
      </c>
      <c r="AY66" t="s">
        <v>74</v>
      </c>
      <c r="AZ66" t="s">
        <v>74</v>
      </c>
      <c r="BA66" t="s">
        <v>74</v>
      </c>
      <c r="BB66" t="s">
        <v>74</v>
      </c>
      <c r="BC66" t="s">
        <v>74</v>
      </c>
      <c r="BD66">
        <v>2821</v>
      </c>
      <c r="BE66" t="s">
        <v>1447</v>
      </c>
      <c r="BF66" t="str">
        <f>HYPERLINK("http://dx.doi.org/10.3390/en14102821","http://dx.doi.org/10.3390/en14102821")</f>
        <v>http://dx.doi.org/10.3390/en14102821</v>
      </c>
      <c r="BG66" t="s">
        <v>74</v>
      </c>
      <c r="BH66" t="s">
        <v>74</v>
      </c>
      <c r="BI66">
        <v>23</v>
      </c>
      <c r="BJ66" t="s">
        <v>841</v>
      </c>
      <c r="BK66" t="s">
        <v>568</v>
      </c>
      <c r="BL66" t="s">
        <v>841</v>
      </c>
      <c r="BM66" t="s">
        <v>1448</v>
      </c>
      <c r="BN66" t="s">
        <v>74</v>
      </c>
      <c r="BO66" t="s">
        <v>98</v>
      </c>
      <c r="BP66" t="s">
        <v>74</v>
      </c>
      <c r="BQ66" t="s">
        <v>74</v>
      </c>
      <c r="BR66" t="s">
        <v>99</v>
      </c>
      <c r="BS66" t="s">
        <v>1449</v>
      </c>
      <c r="BT66" t="str">
        <f>HYPERLINK("https%3A%2F%2Fwww.webofscience.com%2Fwos%2Fwoscc%2Ffull-record%2FWOS:000662338900001","View Full Record in Web of Science")</f>
        <v>View Full Record in Web of Science</v>
      </c>
    </row>
    <row r="67" spans="1:72" x14ac:dyDescent="0.25">
      <c r="A67" t="s">
        <v>72</v>
      </c>
      <c r="B67" t="s">
        <v>1450</v>
      </c>
      <c r="C67" t="s">
        <v>74</v>
      </c>
      <c r="D67" t="s">
        <v>74</v>
      </c>
      <c r="E67" t="s">
        <v>74</v>
      </c>
      <c r="F67" t="s">
        <v>1451</v>
      </c>
      <c r="G67" t="s">
        <v>74</v>
      </c>
      <c r="H67" t="s">
        <v>74</v>
      </c>
      <c r="I67" t="s">
        <v>1452</v>
      </c>
      <c r="J67" t="s">
        <v>555</v>
      </c>
      <c r="K67" t="s">
        <v>74</v>
      </c>
      <c r="L67" t="s">
        <v>74</v>
      </c>
      <c r="M67" t="s">
        <v>78</v>
      </c>
      <c r="N67" t="s">
        <v>79</v>
      </c>
      <c r="O67" t="s">
        <v>74</v>
      </c>
      <c r="P67" t="s">
        <v>74</v>
      </c>
      <c r="Q67" t="s">
        <v>74</v>
      </c>
      <c r="R67" t="s">
        <v>74</v>
      </c>
      <c r="S67" t="s">
        <v>74</v>
      </c>
      <c r="T67" t="s">
        <v>1453</v>
      </c>
      <c r="U67" t="s">
        <v>1454</v>
      </c>
      <c r="V67" t="s">
        <v>1455</v>
      </c>
      <c r="W67" t="s">
        <v>1456</v>
      </c>
      <c r="X67" t="s">
        <v>1457</v>
      </c>
      <c r="Y67" t="s">
        <v>1458</v>
      </c>
      <c r="Z67" t="s">
        <v>1459</v>
      </c>
      <c r="AA67" t="s">
        <v>1460</v>
      </c>
      <c r="AB67" t="s">
        <v>1461</v>
      </c>
      <c r="AC67" t="s">
        <v>1462</v>
      </c>
      <c r="AD67" t="s">
        <v>1463</v>
      </c>
      <c r="AE67" t="s">
        <v>1464</v>
      </c>
      <c r="AF67" t="s">
        <v>74</v>
      </c>
      <c r="AG67">
        <v>88</v>
      </c>
      <c r="AH67">
        <v>5</v>
      </c>
      <c r="AI67">
        <v>5</v>
      </c>
      <c r="AJ67">
        <v>3</v>
      </c>
      <c r="AK67">
        <v>23</v>
      </c>
      <c r="AL67" t="s">
        <v>87</v>
      </c>
      <c r="AM67" t="s">
        <v>88</v>
      </c>
      <c r="AN67" t="s">
        <v>89</v>
      </c>
      <c r="AO67" t="s">
        <v>74</v>
      </c>
      <c r="AP67" t="s">
        <v>563</v>
      </c>
      <c r="AQ67" t="s">
        <v>74</v>
      </c>
      <c r="AR67" t="s">
        <v>564</v>
      </c>
      <c r="AS67" t="s">
        <v>565</v>
      </c>
      <c r="AT67" t="s">
        <v>1446</v>
      </c>
      <c r="AU67">
        <v>2021</v>
      </c>
      <c r="AV67">
        <v>13</v>
      </c>
      <c r="AW67">
        <v>10</v>
      </c>
      <c r="AX67" t="s">
        <v>74</v>
      </c>
      <c r="AY67" t="s">
        <v>74</v>
      </c>
      <c r="AZ67" t="s">
        <v>74</v>
      </c>
      <c r="BA67" t="s">
        <v>74</v>
      </c>
      <c r="BB67" t="s">
        <v>74</v>
      </c>
      <c r="BC67" t="s">
        <v>74</v>
      </c>
      <c r="BD67">
        <v>5467</v>
      </c>
      <c r="BE67" t="s">
        <v>1465</v>
      </c>
      <c r="BF67" t="str">
        <f>HYPERLINK("http://dx.doi.org/10.3390/su13105467","http://dx.doi.org/10.3390/su13105467")</f>
        <v>http://dx.doi.org/10.3390/su13105467</v>
      </c>
      <c r="BG67" t="s">
        <v>74</v>
      </c>
      <c r="BH67" t="s">
        <v>74</v>
      </c>
      <c r="BI67">
        <v>20</v>
      </c>
      <c r="BJ67" t="s">
        <v>567</v>
      </c>
      <c r="BK67" t="s">
        <v>568</v>
      </c>
      <c r="BL67" t="s">
        <v>569</v>
      </c>
      <c r="BM67" t="s">
        <v>1466</v>
      </c>
      <c r="BN67" t="s">
        <v>74</v>
      </c>
      <c r="BO67" t="s">
        <v>98</v>
      </c>
      <c r="BP67" t="s">
        <v>74</v>
      </c>
      <c r="BQ67" t="s">
        <v>74</v>
      </c>
      <c r="BR67" t="s">
        <v>99</v>
      </c>
      <c r="BS67" t="s">
        <v>1467</v>
      </c>
      <c r="BT67" t="str">
        <f>HYPERLINK("https%3A%2F%2Fwww.webofscience.com%2Fwos%2Fwoscc%2Ffull-record%2FWOS:000662592200001","View Full Record in Web of Science")</f>
        <v>View Full Record in Web of Science</v>
      </c>
    </row>
    <row r="68" spans="1:72" x14ac:dyDescent="0.25">
      <c r="A68" t="s">
        <v>72</v>
      </c>
      <c r="B68" t="s">
        <v>1468</v>
      </c>
      <c r="C68" t="s">
        <v>74</v>
      </c>
      <c r="D68" t="s">
        <v>74</v>
      </c>
      <c r="E68" t="s">
        <v>74</v>
      </c>
      <c r="F68" t="s">
        <v>1469</v>
      </c>
      <c r="G68" t="s">
        <v>74</v>
      </c>
      <c r="H68" t="s">
        <v>74</v>
      </c>
      <c r="I68" t="s">
        <v>1470</v>
      </c>
      <c r="J68" t="s">
        <v>1471</v>
      </c>
      <c r="K68" t="s">
        <v>74</v>
      </c>
      <c r="L68" t="s">
        <v>74</v>
      </c>
      <c r="M68" t="s">
        <v>78</v>
      </c>
      <c r="N68" t="s">
        <v>79</v>
      </c>
      <c r="O68" t="s">
        <v>74</v>
      </c>
      <c r="P68" t="s">
        <v>74</v>
      </c>
      <c r="Q68" t="s">
        <v>74</v>
      </c>
      <c r="R68" t="s">
        <v>74</v>
      </c>
      <c r="S68" t="s">
        <v>74</v>
      </c>
      <c r="T68" t="s">
        <v>1472</v>
      </c>
      <c r="U68" t="s">
        <v>1473</v>
      </c>
      <c r="V68" t="s">
        <v>1474</v>
      </c>
      <c r="W68" t="s">
        <v>1475</v>
      </c>
      <c r="X68" t="s">
        <v>1146</v>
      </c>
      <c r="Y68" t="s">
        <v>1476</v>
      </c>
      <c r="Z68" t="s">
        <v>1477</v>
      </c>
      <c r="AA68" t="s">
        <v>1478</v>
      </c>
      <c r="AB68" t="s">
        <v>1479</v>
      </c>
      <c r="AC68" t="s">
        <v>1480</v>
      </c>
      <c r="AD68" t="s">
        <v>1481</v>
      </c>
      <c r="AE68" t="s">
        <v>1482</v>
      </c>
      <c r="AF68" t="s">
        <v>74</v>
      </c>
      <c r="AG68">
        <v>34</v>
      </c>
      <c r="AH68">
        <v>0</v>
      </c>
      <c r="AI68">
        <v>0</v>
      </c>
      <c r="AJ68">
        <v>0</v>
      </c>
      <c r="AK68">
        <v>0</v>
      </c>
      <c r="AL68" t="s">
        <v>1483</v>
      </c>
      <c r="AM68" t="s">
        <v>118</v>
      </c>
      <c r="AN68" t="s">
        <v>1484</v>
      </c>
      <c r="AO68" t="s">
        <v>1485</v>
      </c>
      <c r="AP68" t="s">
        <v>1486</v>
      </c>
      <c r="AQ68" t="s">
        <v>74</v>
      </c>
      <c r="AR68" t="s">
        <v>1487</v>
      </c>
      <c r="AS68" t="s">
        <v>1488</v>
      </c>
      <c r="AT68" t="s">
        <v>1446</v>
      </c>
      <c r="AU68">
        <v>2021</v>
      </c>
      <c r="AV68">
        <v>39</v>
      </c>
      <c r="AW68" t="s">
        <v>74</v>
      </c>
      <c r="AX68" t="s">
        <v>74</v>
      </c>
      <c r="AY68" t="s">
        <v>74</v>
      </c>
      <c r="AZ68" t="s">
        <v>74</v>
      </c>
      <c r="BA68" t="s">
        <v>74</v>
      </c>
      <c r="BB68" t="s">
        <v>74</v>
      </c>
      <c r="BC68" t="s">
        <v>74</v>
      </c>
      <c r="BD68">
        <v>100793</v>
      </c>
      <c r="BE68" t="s">
        <v>1489</v>
      </c>
      <c r="BF68" t="str">
        <f>HYPERLINK("http://dx.doi.org/10.1016/j.emospa.2021.100793","http://dx.doi.org/10.1016/j.emospa.2021.100793")</f>
        <v>http://dx.doi.org/10.1016/j.emospa.2021.100793</v>
      </c>
      <c r="BG68" t="s">
        <v>74</v>
      </c>
      <c r="BH68" t="s">
        <v>1490</v>
      </c>
      <c r="BI68">
        <v>7</v>
      </c>
      <c r="BJ68" t="s">
        <v>1491</v>
      </c>
      <c r="BK68" t="s">
        <v>128</v>
      </c>
      <c r="BL68" t="s">
        <v>1492</v>
      </c>
      <c r="BM68" t="s">
        <v>1493</v>
      </c>
      <c r="BN68" t="s">
        <v>74</v>
      </c>
      <c r="BO68" t="s">
        <v>74</v>
      </c>
      <c r="BP68" t="s">
        <v>74</v>
      </c>
      <c r="BQ68" t="s">
        <v>74</v>
      </c>
      <c r="BR68" t="s">
        <v>99</v>
      </c>
      <c r="BS68" t="s">
        <v>1494</v>
      </c>
      <c r="BT68" t="str">
        <f>HYPERLINK("https%3A%2F%2Fwww.webofscience.com%2Fwos%2Fwoscc%2Ffull-record%2FWOS:000652739400013","View Full Record in Web of Science")</f>
        <v>View Full Record in Web of Science</v>
      </c>
    </row>
    <row r="69" spans="1:72" x14ac:dyDescent="0.25">
      <c r="A69" t="s">
        <v>72</v>
      </c>
      <c r="B69" t="s">
        <v>1495</v>
      </c>
      <c r="C69" t="s">
        <v>74</v>
      </c>
      <c r="D69" t="s">
        <v>74</v>
      </c>
      <c r="E69" t="s">
        <v>74</v>
      </c>
      <c r="F69" t="s">
        <v>1496</v>
      </c>
      <c r="G69" t="s">
        <v>74</v>
      </c>
      <c r="H69" t="s">
        <v>74</v>
      </c>
      <c r="I69" t="s">
        <v>1497</v>
      </c>
      <c r="J69" t="s">
        <v>1498</v>
      </c>
      <c r="K69" t="s">
        <v>74</v>
      </c>
      <c r="L69" t="s">
        <v>74</v>
      </c>
      <c r="M69" t="s">
        <v>78</v>
      </c>
      <c r="N69" t="s">
        <v>79</v>
      </c>
      <c r="O69" t="s">
        <v>74</v>
      </c>
      <c r="P69" t="s">
        <v>74</v>
      </c>
      <c r="Q69" t="s">
        <v>74</v>
      </c>
      <c r="R69" t="s">
        <v>74</v>
      </c>
      <c r="S69" t="s">
        <v>74</v>
      </c>
      <c r="T69" t="s">
        <v>1499</v>
      </c>
      <c r="U69" t="s">
        <v>1500</v>
      </c>
      <c r="V69" t="s">
        <v>1501</v>
      </c>
      <c r="W69" t="s">
        <v>1502</v>
      </c>
      <c r="X69" t="s">
        <v>1503</v>
      </c>
      <c r="Y69" t="s">
        <v>1504</v>
      </c>
      <c r="Z69" t="s">
        <v>1505</v>
      </c>
      <c r="AA69" t="s">
        <v>1506</v>
      </c>
      <c r="AB69" t="s">
        <v>1507</v>
      </c>
      <c r="AC69" t="s">
        <v>1508</v>
      </c>
      <c r="AD69" t="s">
        <v>115</v>
      </c>
      <c r="AE69" t="s">
        <v>1509</v>
      </c>
      <c r="AF69" t="s">
        <v>74</v>
      </c>
      <c r="AG69">
        <v>71</v>
      </c>
      <c r="AH69">
        <v>6</v>
      </c>
      <c r="AI69">
        <v>6</v>
      </c>
      <c r="AJ69">
        <v>5</v>
      </c>
      <c r="AK69">
        <v>18</v>
      </c>
      <c r="AL69" t="s">
        <v>1510</v>
      </c>
      <c r="AM69" t="s">
        <v>1511</v>
      </c>
      <c r="AN69" t="s">
        <v>1512</v>
      </c>
      <c r="AO69" t="s">
        <v>1513</v>
      </c>
      <c r="AP69" t="s">
        <v>1514</v>
      </c>
      <c r="AQ69" t="s">
        <v>74</v>
      </c>
      <c r="AR69" t="s">
        <v>1515</v>
      </c>
      <c r="AS69" t="s">
        <v>1516</v>
      </c>
      <c r="AT69" t="s">
        <v>1517</v>
      </c>
      <c r="AU69">
        <v>2021</v>
      </c>
      <c r="AV69">
        <v>22</v>
      </c>
      <c r="AW69">
        <v>2</v>
      </c>
      <c r="AX69" t="s">
        <v>74</v>
      </c>
      <c r="AY69" t="s">
        <v>74</v>
      </c>
      <c r="AZ69" t="s">
        <v>74</v>
      </c>
      <c r="BA69" t="s">
        <v>74</v>
      </c>
      <c r="BB69">
        <v>265</v>
      </c>
      <c r="BC69">
        <v>276</v>
      </c>
      <c r="BD69" t="s">
        <v>74</v>
      </c>
      <c r="BE69" t="s">
        <v>1518</v>
      </c>
      <c r="BF69" t="str">
        <f>HYPERLINK("http://dx.doi.org/10.1037/men0000331","http://dx.doi.org/10.1037/men0000331")</f>
        <v>http://dx.doi.org/10.1037/men0000331</v>
      </c>
      <c r="BG69" t="s">
        <v>74</v>
      </c>
      <c r="BH69" t="s">
        <v>74</v>
      </c>
      <c r="BI69">
        <v>12</v>
      </c>
      <c r="BJ69" t="s">
        <v>1519</v>
      </c>
      <c r="BK69" t="s">
        <v>128</v>
      </c>
      <c r="BL69" t="s">
        <v>1520</v>
      </c>
      <c r="BM69" t="s">
        <v>1521</v>
      </c>
      <c r="BN69" t="s">
        <v>74</v>
      </c>
      <c r="BO69" t="s">
        <v>74</v>
      </c>
      <c r="BP69" t="s">
        <v>74</v>
      </c>
      <c r="BQ69" t="s">
        <v>74</v>
      </c>
      <c r="BR69" t="s">
        <v>99</v>
      </c>
      <c r="BS69" t="s">
        <v>1522</v>
      </c>
      <c r="BT69" t="str">
        <f>HYPERLINK("https%3A%2F%2Fwww.webofscience.com%2Fwos%2Fwoscc%2Ffull-record%2FWOS:000643551800005","View Full Record in Web of Science")</f>
        <v>View Full Record in Web of Science</v>
      </c>
    </row>
    <row r="70" spans="1:72" x14ac:dyDescent="0.25">
      <c r="A70" t="s">
        <v>72</v>
      </c>
      <c r="B70" t="s">
        <v>1523</v>
      </c>
      <c r="C70" t="s">
        <v>74</v>
      </c>
      <c r="D70" t="s">
        <v>74</v>
      </c>
      <c r="E70" t="s">
        <v>74</v>
      </c>
      <c r="F70" t="s">
        <v>1524</v>
      </c>
      <c r="G70" t="s">
        <v>74</v>
      </c>
      <c r="H70" t="s">
        <v>74</v>
      </c>
      <c r="I70" t="s">
        <v>1525</v>
      </c>
      <c r="J70" t="s">
        <v>1526</v>
      </c>
      <c r="K70" t="s">
        <v>74</v>
      </c>
      <c r="L70" t="s">
        <v>74</v>
      </c>
      <c r="M70" t="s">
        <v>78</v>
      </c>
      <c r="N70" t="s">
        <v>79</v>
      </c>
      <c r="O70" t="s">
        <v>74</v>
      </c>
      <c r="P70" t="s">
        <v>74</v>
      </c>
      <c r="Q70" t="s">
        <v>74</v>
      </c>
      <c r="R70" t="s">
        <v>74</v>
      </c>
      <c r="S70" t="s">
        <v>74</v>
      </c>
      <c r="T70" t="s">
        <v>1527</v>
      </c>
      <c r="U70" t="s">
        <v>74</v>
      </c>
      <c r="V70" t="s">
        <v>1528</v>
      </c>
      <c r="W70" t="s">
        <v>1529</v>
      </c>
      <c r="X70" t="s">
        <v>1530</v>
      </c>
      <c r="Y70" t="s">
        <v>1531</v>
      </c>
      <c r="Z70" t="s">
        <v>1532</v>
      </c>
      <c r="AA70" t="s">
        <v>1533</v>
      </c>
      <c r="AB70" t="s">
        <v>1534</v>
      </c>
      <c r="AC70" t="s">
        <v>74</v>
      </c>
      <c r="AD70" t="s">
        <v>74</v>
      </c>
      <c r="AE70" t="s">
        <v>74</v>
      </c>
      <c r="AF70" t="s">
        <v>74</v>
      </c>
      <c r="AG70">
        <v>37</v>
      </c>
      <c r="AH70">
        <v>1</v>
      </c>
      <c r="AI70">
        <v>1</v>
      </c>
      <c r="AJ70">
        <v>5</v>
      </c>
      <c r="AK70">
        <v>22</v>
      </c>
      <c r="AL70" t="s">
        <v>334</v>
      </c>
      <c r="AM70" t="s">
        <v>335</v>
      </c>
      <c r="AN70" t="s">
        <v>336</v>
      </c>
      <c r="AO70" t="s">
        <v>1535</v>
      </c>
      <c r="AP70" t="s">
        <v>74</v>
      </c>
      <c r="AQ70" t="s">
        <v>74</v>
      </c>
      <c r="AR70" t="s">
        <v>1536</v>
      </c>
      <c r="AS70" t="s">
        <v>1537</v>
      </c>
      <c r="AT70" t="s">
        <v>1538</v>
      </c>
      <c r="AU70">
        <v>2021</v>
      </c>
      <c r="AV70">
        <v>12</v>
      </c>
      <c r="AW70" t="s">
        <v>74</v>
      </c>
      <c r="AX70" t="s">
        <v>74</v>
      </c>
      <c r="AY70" t="s">
        <v>74</v>
      </c>
      <c r="AZ70" t="s">
        <v>74</v>
      </c>
      <c r="BA70" t="s">
        <v>74</v>
      </c>
      <c r="BB70" t="s">
        <v>74</v>
      </c>
      <c r="BC70" t="s">
        <v>74</v>
      </c>
      <c r="BD70">
        <v>632948</v>
      </c>
      <c r="BE70" t="s">
        <v>1539</v>
      </c>
      <c r="BF70" t="str">
        <f>HYPERLINK("http://dx.doi.org/10.3389/fpsyg.2021.632948","http://dx.doi.org/10.3389/fpsyg.2021.632948")</f>
        <v>http://dx.doi.org/10.3389/fpsyg.2021.632948</v>
      </c>
      <c r="BG70" t="s">
        <v>74</v>
      </c>
      <c r="BH70" t="s">
        <v>74</v>
      </c>
      <c r="BI70">
        <v>14</v>
      </c>
      <c r="BJ70" t="s">
        <v>1540</v>
      </c>
      <c r="BK70" t="s">
        <v>128</v>
      </c>
      <c r="BL70" t="s">
        <v>1520</v>
      </c>
      <c r="BM70" t="s">
        <v>1541</v>
      </c>
      <c r="BN70">
        <v>33912109</v>
      </c>
      <c r="BO70" t="s">
        <v>371</v>
      </c>
      <c r="BP70" t="s">
        <v>74</v>
      </c>
      <c r="BQ70" t="s">
        <v>74</v>
      </c>
      <c r="BR70" t="s">
        <v>99</v>
      </c>
      <c r="BS70" t="s">
        <v>1542</v>
      </c>
      <c r="BT70" t="str">
        <f>HYPERLINK("https%3A%2F%2Fwww.webofscience.com%2Fwos%2Fwoscc%2Ffull-record%2FWOS:000643865000001","View Full Record in Web of Science")</f>
        <v>View Full Record in Web of Science</v>
      </c>
    </row>
    <row r="71" spans="1:72" x14ac:dyDescent="0.25">
      <c r="A71" t="s">
        <v>72</v>
      </c>
      <c r="B71" t="s">
        <v>1543</v>
      </c>
      <c r="C71" t="s">
        <v>74</v>
      </c>
      <c r="D71" t="s">
        <v>74</v>
      </c>
      <c r="E71" t="s">
        <v>74</v>
      </c>
      <c r="F71" t="s">
        <v>1544</v>
      </c>
      <c r="G71" t="s">
        <v>74</v>
      </c>
      <c r="H71" t="s">
        <v>74</v>
      </c>
      <c r="I71" t="s">
        <v>1545</v>
      </c>
      <c r="J71" t="s">
        <v>1304</v>
      </c>
      <c r="K71" t="s">
        <v>74</v>
      </c>
      <c r="L71" t="s">
        <v>74</v>
      </c>
      <c r="M71" t="s">
        <v>78</v>
      </c>
      <c r="N71" t="s">
        <v>79</v>
      </c>
      <c r="O71" t="s">
        <v>74</v>
      </c>
      <c r="P71" t="s">
        <v>74</v>
      </c>
      <c r="Q71" t="s">
        <v>74</v>
      </c>
      <c r="R71" t="s">
        <v>74</v>
      </c>
      <c r="S71" t="s">
        <v>74</v>
      </c>
      <c r="T71" t="s">
        <v>1546</v>
      </c>
      <c r="U71" t="s">
        <v>1547</v>
      </c>
      <c r="V71" t="s">
        <v>1548</v>
      </c>
      <c r="W71" t="s">
        <v>1549</v>
      </c>
      <c r="X71" t="s">
        <v>1550</v>
      </c>
      <c r="Y71" t="s">
        <v>1551</v>
      </c>
      <c r="Z71" t="s">
        <v>1552</v>
      </c>
      <c r="AA71" t="s">
        <v>74</v>
      </c>
      <c r="AB71" t="s">
        <v>1553</v>
      </c>
      <c r="AC71" t="s">
        <v>74</v>
      </c>
      <c r="AD71" t="s">
        <v>74</v>
      </c>
      <c r="AE71" t="s">
        <v>74</v>
      </c>
      <c r="AF71" t="s">
        <v>74</v>
      </c>
      <c r="AG71">
        <v>110</v>
      </c>
      <c r="AH71">
        <v>3</v>
      </c>
      <c r="AI71">
        <v>3</v>
      </c>
      <c r="AJ71">
        <v>7</v>
      </c>
      <c r="AK71">
        <v>29</v>
      </c>
      <c r="AL71" t="s">
        <v>87</v>
      </c>
      <c r="AM71" t="s">
        <v>88</v>
      </c>
      <c r="AN71" t="s">
        <v>89</v>
      </c>
      <c r="AO71" t="s">
        <v>1312</v>
      </c>
      <c r="AP71" t="s">
        <v>1313</v>
      </c>
      <c r="AQ71" t="s">
        <v>74</v>
      </c>
      <c r="AR71" t="s">
        <v>1314</v>
      </c>
      <c r="AS71" t="s">
        <v>1315</v>
      </c>
      <c r="AT71" t="s">
        <v>823</v>
      </c>
      <c r="AU71">
        <v>2021</v>
      </c>
      <c r="AV71">
        <v>14</v>
      </c>
      <c r="AW71">
        <v>3</v>
      </c>
      <c r="AX71" t="s">
        <v>74</v>
      </c>
      <c r="AY71" t="s">
        <v>74</v>
      </c>
      <c r="AZ71" t="s">
        <v>74</v>
      </c>
      <c r="BA71" t="s">
        <v>74</v>
      </c>
      <c r="BB71" t="s">
        <v>74</v>
      </c>
      <c r="BC71" t="s">
        <v>74</v>
      </c>
      <c r="BD71">
        <v>118</v>
      </c>
      <c r="BE71" t="s">
        <v>1554</v>
      </c>
      <c r="BF71" t="str">
        <f>HYPERLINK("http://dx.doi.org/10.3390/jrfm14030118","http://dx.doi.org/10.3390/jrfm14030118")</f>
        <v>http://dx.doi.org/10.3390/jrfm14030118</v>
      </c>
      <c r="BG71" t="s">
        <v>74</v>
      </c>
      <c r="BH71" t="s">
        <v>74</v>
      </c>
      <c r="BI71">
        <v>22</v>
      </c>
      <c r="BJ71" t="s">
        <v>1317</v>
      </c>
      <c r="BK71" t="s">
        <v>96</v>
      </c>
      <c r="BL71" t="s">
        <v>193</v>
      </c>
      <c r="BM71" t="s">
        <v>1555</v>
      </c>
      <c r="BN71" t="s">
        <v>74</v>
      </c>
      <c r="BO71" t="s">
        <v>344</v>
      </c>
      <c r="BP71" t="s">
        <v>74</v>
      </c>
      <c r="BQ71" t="s">
        <v>74</v>
      </c>
      <c r="BR71" t="s">
        <v>99</v>
      </c>
      <c r="BS71" t="s">
        <v>1556</v>
      </c>
      <c r="BT71" t="str">
        <f>HYPERLINK("https%3A%2F%2Fwww.webofscience.com%2Fwos%2Fwoscc%2Ffull-record%2FWOS:000633787500001","View Full Record in Web of Science")</f>
        <v>View Full Record in Web of Science</v>
      </c>
    </row>
    <row r="72" spans="1:72" x14ac:dyDescent="0.25">
      <c r="A72" t="s">
        <v>72</v>
      </c>
      <c r="B72" t="s">
        <v>1557</v>
      </c>
      <c r="C72" t="s">
        <v>74</v>
      </c>
      <c r="D72" t="s">
        <v>74</v>
      </c>
      <c r="E72" t="s">
        <v>74</v>
      </c>
      <c r="F72" t="s">
        <v>1558</v>
      </c>
      <c r="G72" t="s">
        <v>74</v>
      </c>
      <c r="H72" t="s">
        <v>74</v>
      </c>
      <c r="I72" t="s">
        <v>1559</v>
      </c>
      <c r="J72" t="s">
        <v>1560</v>
      </c>
      <c r="K72" t="s">
        <v>74</v>
      </c>
      <c r="L72" t="s">
        <v>74</v>
      </c>
      <c r="M72" t="s">
        <v>78</v>
      </c>
      <c r="N72" t="s">
        <v>79</v>
      </c>
      <c r="O72" t="s">
        <v>74</v>
      </c>
      <c r="P72" t="s">
        <v>74</v>
      </c>
      <c r="Q72" t="s">
        <v>74</v>
      </c>
      <c r="R72" t="s">
        <v>74</v>
      </c>
      <c r="S72" t="s">
        <v>74</v>
      </c>
      <c r="T72" t="s">
        <v>1561</v>
      </c>
      <c r="U72" t="s">
        <v>1562</v>
      </c>
      <c r="V72" t="s">
        <v>1563</v>
      </c>
      <c r="W72" t="s">
        <v>1564</v>
      </c>
      <c r="X72" t="s">
        <v>1565</v>
      </c>
      <c r="Y72" t="s">
        <v>1566</v>
      </c>
      <c r="Z72" t="s">
        <v>1567</v>
      </c>
      <c r="AA72" t="s">
        <v>74</v>
      </c>
      <c r="AB72" t="s">
        <v>74</v>
      </c>
      <c r="AC72" t="s">
        <v>1568</v>
      </c>
      <c r="AD72" t="s">
        <v>1569</v>
      </c>
      <c r="AE72" t="s">
        <v>1570</v>
      </c>
      <c r="AF72" t="s">
        <v>74</v>
      </c>
      <c r="AG72">
        <v>38</v>
      </c>
      <c r="AH72">
        <v>1</v>
      </c>
      <c r="AI72">
        <v>1</v>
      </c>
      <c r="AJ72">
        <v>2</v>
      </c>
      <c r="AK72">
        <v>3</v>
      </c>
      <c r="AL72" t="s">
        <v>265</v>
      </c>
      <c r="AM72" t="s">
        <v>266</v>
      </c>
      <c r="AN72" t="s">
        <v>267</v>
      </c>
      <c r="AO72" t="s">
        <v>1571</v>
      </c>
      <c r="AP72" t="s">
        <v>74</v>
      </c>
      <c r="AQ72" t="s">
        <v>74</v>
      </c>
      <c r="AR72" t="s">
        <v>1572</v>
      </c>
      <c r="AS72" t="s">
        <v>1573</v>
      </c>
      <c r="AT72" t="s">
        <v>1574</v>
      </c>
      <c r="AU72">
        <v>2022</v>
      </c>
      <c r="AV72">
        <v>51</v>
      </c>
      <c r="AW72">
        <v>1</v>
      </c>
      <c r="AX72" t="s">
        <v>74</v>
      </c>
      <c r="AY72" t="s">
        <v>74</v>
      </c>
      <c r="AZ72" t="s">
        <v>74</v>
      </c>
      <c r="BA72" t="s">
        <v>74</v>
      </c>
      <c r="BB72">
        <v>47</v>
      </c>
      <c r="BC72">
        <v>63</v>
      </c>
      <c r="BD72" t="s">
        <v>74</v>
      </c>
      <c r="BE72" t="s">
        <v>1575</v>
      </c>
      <c r="BF72" t="str">
        <f>HYPERLINK("http://dx.doi.org/10.1108/HER-03-2020-0016","http://dx.doi.org/10.1108/HER-03-2020-0016")</f>
        <v>http://dx.doi.org/10.1108/HER-03-2020-0016</v>
      </c>
      <c r="BG72" t="s">
        <v>74</v>
      </c>
      <c r="BH72" t="s">
        <v>1576</v>
      </c>
      <c r="BI72">
        <v>17</v>
      </c>
      <c r="BJ72" t="s">
        <v>1577</v>
      </c>
      <c r="BK72" t="s">
        <v>96</v>
      </c>
      <c r="BL72" t="s">
        <v>734</v>
      </c>
      <c r="BM72" t="s">
        <v>1578</v>
      </c>
      <c r="BN72" t="s">
        <v>74</v>
      </c>
      <c r="BO72" t="s">
        <v>74</v>
      </c>
      <c r="BP72" t="s">
        <v>74</v>
      </c>
      <c r="BQ72" t="s">
        <v>74</v>
      </c>
      <c r="BR72" t="s">
        <v>99</v>
      </c>
      <c r="BS72" t="s">
        <v>1579</v>
      </c>
      <c r="BT72" t="str">
        <f>HYPERLINK("https%3A%2F%2Fwww.webofscience.com%2Fwos%2Fwoscc%2Ffull-record%2FWOS:000610535900001","View Full Record in Web of Science")</f>
        <v>View Full Record in Web of Science</v>
      </c>
    </row>
    <row r="73" spans="1:72" x14ac:dyDescent="0.25">
      <c r="A73" t="s">
        <v>72</v>
      </c>
      <c r="B73" t="s">
        <v>1580</v>
      </c>
      <c r="C73" t="s">
        <v>74</v>
      </c>
      <c r="D73" t="s">
        <v>74</v>
      </c>
      <c r="E73" t="s">
        <v>74</v>
      </c>
      <c r="F73" t="s">
        <v>1581</v>
      </c>
      <c r="G73" t="s">
        <v>74</v>
      </c>
      <c r="H73" t="s">
        <v>74</v>
      </c>
      <c r="I73" t="s">
        <v>1582</v>
      </c>
      <c r="J73" t="s">
        <v>1583</v>
      </c>
      <c r="K73" t="s">
        <v>74</v>
      </c>
      <c r="L73" t="s">
        <v>74</v>
      </c>
      <c r="M73" t="s">
        <v>78</v>
      </c>
      <c r="N73" t="s">
        <v>79</v>
      </c>
      <c r="O73" t="s">
        <v>74</v>
      </c>
      <c r="P73" t="s">
        <v>74</v>
      </c>
      <c r="Q73" t="s">
        <v>74</v>
      </c>
      <c r="R73" t="s">
        <v>74</v>
      </c>
      <c r="S73" t="s">
        <v>74</v>
      </c>
      <c r="T73" t="s">
        <v>1584</v>
      </c>
      <c r="U73" t="s">
        <v>74</v>
      </c>
      <c r="V73" t="s">
        <v>1585</v>
      </c>
      <c r="W73" t="s">
        <v>74</v>
      </c>
      <c r="X73" t="s">
        <v>74</v>
      </c>
      <c r="Y73" t="s">
        <v>74</v>
      </c>
      <c r="Z73" t="s">
        <v>74</v>
      </c>
      <c r="AA73" t="s">
        <v>74</v>
      </c>
      <c r="AB73" t="s">
        <v>74</v>
      </c>
      <c r="AC73" t="s">
        <v>74</v>
      </c>
      <c r="AD73" t="s">
        <v>74</v>
      </c>
      <c r="AE73" t="s">
        <v>74</v>
      </c>
      <c r="AF73" t="s">
        <v>74</v>
      </c>
      <c r="AG73">
        <v>91</v>
      </c>
      <c r="AH73">
        <v>0</v>
      </c>
      <c r="AI73">
        <v>0</v>
      </c>
      <c r="AJ73">
        <v>0</v>
      </c>
      <c r="AK73">
        <v>1</v>
      </c>
      <c r="AL73" t="s">
        <v>1586</v>
      </c>
      <c r="AM73" t="s">
        <v>1587</v>
      </c>
      <c r="AN73" t="s">
        <v>1588</v>
      </c>
      <c r="AO73" t="s">
        <v>1589</v>
      </c>
      <c r="AP73" t="s">
        <v>74</v>
      </c>
      <c r="AQ73" t="s">
        <v>74</v>
      </c>
      <c r="AR73" t="s">
        <v>1590</v>
      </c>
      <c r="AS73" t="s">
        <v>1591</v>
      </c>
      <c r="AT73" t="s">
        <v>74</v>
      </c>
      <c r="AU73">
        <v>2021</v>
      </c>
      <c r="AV73">
        <v>13</v>
      </c>
      <c r="AW73">
        <v>14</v>
      </c>
      <c r="AX73" t="s">
        <v>74</v>
      </c>
      <c r="AY73" t="s">
        <v>74</v>
      </c>
      <c r="AZ73" t="s">
        <v>74</v>
      </c>
      <c r="BA73" t="s">
        <v>74</v>
      </c>
      <c r="BB73">
        <v>41</v>
      </c>
      <c r="BC73">
        <v>68</v>
      </c>
      <c r="BD73" t="s">
        <v>74</v>
      </c>
      <c r="BE73" t="s">
        <v>74</v>
      </c>
      <c r="BF73" t="s">
        <v>74</v>
      </c>
      <c r="BG73" t="s">
        <v>74</v>
      </c>
      <c r="BH73" t="s">
        <v>74</v>
      </c>
      <c r="BI73">
        <v>28</v>
      </c>
      <c r="BJ73" t="s">
        <v>389</v>
      </c>
      <c r="BK73" t="s">
        <v>96</v>
      </c>
      <c r="BL73" t="s">
        <v>389</v>
      </c>
      <c r="BM73" t="s">
        <v>1592</v>
      </c>
      <c r="BN73" t="s">
        <v>74</v>
      </c>
      <c r="BO73" t="s">
        <v>74</v>
      </c>
      <c r="BP73" t="s">
        <v>74</v>
      </c>
      <c r="BQ73" t="s">
        <v>74</v>
      </c>
      <c r="BR73" t="s">
        <v>99</v>
      </c>
      <c r="BS73" t="s">
        <v>1593</v>
      </c>
      <c r="BT73" t="str">
        <f>HYPERLINK("https%3A%2F%2Fwww.webofscience.com%2Fwos%2Fwoscc%2Ffull-record%2FWOS:000744752700002","View Full Record in Web of Science")</f>
        <v>View Full Record in Web of Science</v>
      </c>
    </row>
    <row r="74" spans="1:72" x14ac:dyDescent="0.25">
      <c r="A74" t="s">
        <v>72</v>
      </c>
      <c r="B74" t="s">
        <v>1594</v>
      </c>
      <c r="C74" t="s">
        <v>74</v>
      </c>
      <c r="D74" t="s">
        <v>74</v>
      </c>
      <c r="E74" t="s">
        <v>74</v>
      </c>
      <c r="F74" t="s">
        <v>1595</v>
      </c>
      <c r="G74" t="s">
        <v>74</v>
      </c>
      <c r="H74" t="s">
        <v>74</v>
      </c>
      <c r="I74" t="s">
        <v>1596</v>
      </c>
      <c r="J74" t="s">
        <v>395</v>
      </c>
      <c r="K74" t="s">
        <v>74</v>
      </c>
      <c r="L74" t="s">
        <v>74</v>
      </c>
      <c r="M74" t="s">
        <v>78</v>
      </c>
      <c r="N74" t="s">
        <v>79</v>
      </c>
      <c r="O74" t="s">
        <v>74</v>
      </c>
      <c r="P74" t="s">
        <v>74</v>
      </c>
      <c r="Q74" t="s">
        <v>74</v>
      </c>
      <c r="R74" t="s">
        <v>74</v>
      </c>
      <c r="S74" t="s">
        <v>74</v>
      </c>
      <c r="T74" t="s">
        <v>1597</v>
      </c>
      <c r="U74" t="s">
        <v>1598</v>
      </c>
      <c r="V74" t="s">
        <v>1599</v>
      </c>
      <c r="W74" t="s">
        <v>1600</v>
      </c>
      <c r="X74" t="s">
        <v>1601</v>
      </c>
      <c r="Y74" t="s">
        <v>1602</v>
      </c>
      <c r="Z74" t="s">
        <v>1603</v>
      </c>
      <c r="AA74" t="s">
        <v>74</v>
      </c>
      <c r="AB74" t="s">
        <v>1604</v>
      </c>
      <c r="AC74" t="s">
        <v>74</v>
      </c>
      <c r="AD74" t="s">
        <v>74</v>
      </c>
      <c r="AE74" t="s">
        <v>74</v>
      </c>
      <c r="AF74" t="s">
        <v>74</v>
      </c>
      <c r="AG74">
        <v>82</v>
      </c>
      <c r="AH74">
        <v>0</v>
      </c>
      <c r="AI74">
        <v>0</v>
      </c>
      <c r="AJ74">
        <v>0</v>
      </c>
      <c r="AK74">
        <v>9</v>
      </c>
      <c r="AL74" t="s">
        <v>407</v>
      </c>
      <c r="AM74" t="s">
        <v>408</v>
      </c>
      <c r="AN74" t="s">
        <v>409</v>
      </c>
      <c r="AO74" t="s">
        <v>410</v>
      </c>
      <c r="AP74" t="s">
        <v>411</v>
      </c>
      <c r="AQ74" t="s">
        <v>74</v>
      </c>
      <c r="AR74" t="s">
        <v>412</v>
      </c>
      <c r="AS74" t="s">
        <v>413</v>
      </c>
      <c r="AT74" t="s">
        <v>74</v>
      </c>
      <c r="AU74">
        <v>2021</v>
      </c>
      <c r="AV74">
        <v>17</v>
      </c>
      <c r="AW74">
        <v>2</v>
      </c>
      <c r="AX74" t="s">
        <v>74</v>
      </c>
      <c r="AY74" t="s">
        <v>74</v>
      </c>
      <c r="AZ74" t="s">
        <v>74</v>
      </c>
      <c r="BA74" t="s">
        <v>74</v>
      </c>
      <c r="BB74">
        <v>159</v>
      </c>
      <c r="BC74">
        <v>185</v>
      </c>
      <c r="BD74" t="s">
        <v>74</v>
      </c>
      <c r="BE74" t="s">
        <v>1605</v>
      </c>
      <c r="BF74" t="str">
        <f>HYPERLINK("http://dx.doi.org/10.7341/202117226","http://dx.doi.org/10.7341/202117226")</f>
        <v>http://dx.doi.org/10.7341/202117226</v>
      </c>
      <c r="BG74" t="s">
        <v>74</v>
      </c>
      <c r="BH74" t="s">
        <v>74</v>
      </c>
      <c r="BI74">
        <v>27</v>
      </c>
      <c r="BJ74" t="s">
        <v>275</v>
      </c>
      <c r="BK74" t="s">
        <v>96</v>
      </c>
      <c r="BL74" t="s">
        <v>193</v>
      </c>
      <c r="BM74" t="s">
        <v>1606</v>
      </c>
      <c r="BN74" t="s">
        <v>74</v>
      </c>
      <c r="BO74" t="s">
        <v>371</v>
      </c>
      <c r="BP74" t="s">
        <v>74</v>
      </c>
      <c r="BQ74" t="s">
        <v>74</v>
      </c>
      <c r="BR74" t="s">
        <v>99</v>
      </c>
      <c r="BS74" t="s">
        <v>1607</v>
      </c>
      <c r="BT74" t="str">
        <f>HYPERLINK("https%3A%2F%2Fwww.webofscience.com%2Fwos%2Fwoscc%2Ffull-record%2FWOS:000655416200006","View Full Record in Web of Science")</f>
        <v>View Full Record in Web of Science</v>
      </c>
    </row>
    <row r="75" spans="1:72" x14ac:dyDescent="0.25">
      <c r="A75" t="s">
        <v>72</v>
      </c>
      <c r="B75" t="s">
        <v>1608</v>
      </c>
      <c r="C75" t="s">
        <v>74</v>
      </c>
      <c r="D75" t="s">
        <v>74</v>
      </c>
      <c r="E75" t="s">
        <v>74</v>
      </c>
      <c r="F75" t="s">
        <v>1609</v>
      </c>
      <c r="G75" t="s">
        <v>74</v>
      </c>
      <c r="H75" t="s">
        <v>74</v>
      </c>
      <c r="I75" t="s">
        <v>1610</v>
      </c>
      <c r="J75" t="s">
        <v>1611</v>
      </c>
      <c r="K75" t="s">
        <v>74</v>
      </c>
      <c r="L75" t="s">
        <v>74</v>
      </c>
      <c r="M75" t="s">
        <v>78</v>
      </c>
      <c r="N75" t="s">
        <v>79</v>
      </c>
      <c r="O75" t="s">
        <v>74</v>
      </c>
      <c r="P75" t="s">
        <v>74</v>
      </c>
      <c r="Q75" t="s">
        <v>74</v>
      </c>
      <c r="R75" t="s">
        <v>74</v>
      </c>
      <c r="S75" t="s">
        <v>74</v>
      </c>
      <c r="T75" t="s">
        <v>1612</v>
      </c>
      <c r="U75" t="s">
        <v>1613</v>
      </c>
      <c r="V75" t="s">
        <v>1614</v>
      </c>
      <c r="W75" t="s">
        <v>1615</v>
      </c>
      <c r="X75" t="s">
        <v>1616</v>
      </c>
      <c r="Y75" t="s">
        <v>1617</v>
      </c>
      <c r="Z75" t="s">
        <v>1618</v>
      </c>
      <c r="AA75" t="s">
        <v>74</v>
      </c>
      <c r="AB75" t="s">
        <v>1619</v>
      </c>
      <c r="AC75" t="s">
        <v>74</v>
      </c>
      <c r="AD75" t="s">
        <v>74</v>
      </c>
      <c r="AE75" t="s">
        <v>74</v>
      </c>
      <c r="AF75" t="s">
        <v>74</v>
      </c>
      <c r="AG75">
        <v>37</v>
      </c>
      <c r="AH75">
        <v>1</v>
      </c>
      <c r="AI75">
        <v>1</v>
      </c>
      <c r="AJ75">
        <v>4</v>
      </c>
      <c r="AK75">
        <v>30</v>
      </c>
      <c r="AL75" t="s">
        <v>1620</v>
      </c>
      <c r="AM75" t="s">
        <v>1621</v>
      </c>
      <c r="AN75" t="s">
        <v>1622</v>
      </c>
      <c r="AO75" t="s">
        <v>1623</v>
      </c>
      <c r="AP75" t="s">
        <v>1624</v>
      </c>
      <c r="AQ75" t="s">
        <v>74</v>
      </c>
      <c r="AR75" t="s">
        <v>1625</v>
      </c>
      <c r="AS75" t="s">
        <v>1626</v>
      </c>
      <c r="AT75" t="s">
        <v>74</v>
      </c>
      <c r="AU75">
        <v>2021</v>
      </c>
      <c r="AV75">
        <v>9</v>
      </c>
      <c r="AW75">
        <v>2</v>
      </c>
      <c r="AX75" t="s">
        <v>74</v>
      </c>
      <c r="AY75" t="s">
        <v>74</v>
      </c>
      <c r="AZ75" t="s">
        <v>74</v>
      </c>
      <c r="BA75" t="s">
        <v>74</v>
      </c>
      <c r="BB75">
        <v>125</v>
      </c>
      <c r="BC75">
        <v>134</v>
      </c>
      <c r="BD75" t="s">
        <v>74</v>
      </c>
      <c r="BE75" t="s">
        <v>1627</v>
      </c>
      <c r="BF75" t="str">
        <f>HYPERLINK("http://dx.doi.org/10.5114/CIPP.2021.105733","http://dx.doi.org/10.5114/CIPP.2021.105733")</f>
        <v>http://dx.doi.org/10.5114/CIPP.2021.105733</v>
      </c>
      <c r="BG75" t="s">
        <v>74</v>
      </c>
      <c r="BH75" t="s">
        <v>74</v>
      </c>
      <c r="BI75">
        <v>10</v>
      </c>
      <c r="BJ75" t="s">
        <v>1519</v>
      </c>
      <c r="BK75" t="s">
        <v>96</v>
      </c>
      <c r="BL75" t="s">
        <v>1520</v>
      </c>
      <c r="BM75" t="s">
        <v>1628</v>
      </c>
      <c r="BN75" t="s">
        <v>74</v>
      </c>
      <c r="BO75" t="s">
        <v>98</v>
      </c>
      <c r="BP75" t="s">
        <v>74</v>
      </c>
      <c r="BQ75" t="s">
        <v>74</v>
      </c>
      <c r="BR75" t="s">
        <v>99</v>
      </c>
      <c r="BS75" t="s">
        <v>1629</v>
      </c>
      <c r="BT75" t="str">
        <f>HYPERLINK("https%3A%2F%2Fwww.webofscience.com%2Fwos%2Fwoscc%2Ffull-record%2FWOS:000664044800003","View Full Record in Web of Science")</f>
        <v>View Full Record in Web of Science</v>
      </c>
    </row>
    <row r="76" spans="1:72" x14ac:dyDescent="0.25">
      <c r="A76" t="s">
        <v>72</v>
      </c>
      <c r="B76" t="s">
        <v>1630</v>
      </c>
      <c r="C76" t="s">
        <v>74</v>
      </c>
      <c r="D76" t="s">
        <v>74</v>
      </c>
      <c r="E76" t="s">
        <v>74</v>
      </c>
      <c r="F76" t="s">
        <v>1631</v>
      </c>
      <c r="G76" t="s">
        <v>74</v>
      </c>
      <c r="H76" t="s">
        <v>74</v>
      </c>
      <c r="I76" t="s">
        <v>1632</v>
      </c>
      <c r="J76" t="s">
        <v>1633</v>
      </c>
      <c r="K76" t="s">
        <v>74</v>
      </c>
      <c r="L76" t="s">
        <v>74</v>
      </c>
      <c r="M76" t="s">
        <v>78</v>
      </c>
      <c r="N76" t="s">
        <v>79</v>
      </c>
      <c r="O76" t="s">
        <v>74</v>
      </c>
      <c r="P76" t="s">
        <v>74</v>
      </c>
      <c r="Q76" t="s">
        <v>74</v>
      </c>
      <c r="R76" t="s">
        <v>74</v>
      </c>
      <c r="S76" t="s">
        <v>74</v>
      </c>
      <c r="T76" t="s">
        <v>74</v>
      </c>
      <c r="U76" t="s">
        <v>74</v>
      </c>
      <c r="V76" t="s">
        <v>1634</v>
      </c>
      <c r="W76" t="s">
        <v>1635</v>
      </c>
      <c r="X76" t="s">
        <v>1636</v>
      </c>
      <c r="Y76" t="s">
        <v>1637</v>
      </c>
      <c r="Z76" t="s">
        <v>74</v>
      </c>
      <c r="AA76" t="s">
        <v>74</v>
      </c>
      <c r="AB76" t="s">
        <v>74</v>
      </c>
      <c r="AC76" t="s">
        <v>74</v>
      </c>
      <c r="AD76" t="s">
        <v>74</v>
      </c>
      <c r="AE76" t="s">
        <v>74</v>
      </c>
      <c r="AF76" t="s">
        <v>74</v>
      </c>
      <c r="AG76">
        <v>23</v>
      </c>
      <c r="AH76">
        <v>0</v>
      </c>
      <c r="AI76">
        <v>0</v>
      </c>
      <c r="AJ76">
        <v>0</v>
      </c>
      <c r="AK76">
        <v>4</v>
      </c>
      <c r="AL76" t="s">
        <v>1638</v>
      </c>
      <c r="AM76" t="s">
        <v>1149</v>
      </c>
      <c r="AN76" t="s">
        <v>1639</v>
      </c>
      <c r="AO76" t="s">
        <v>1640</v>
      </c>
      <c r="AP76" t="s">
        <v>74</v>
      </c>
      <c r="AQ76" t="s">
        <v>74</v>
      </c>
      <c r="AR76" t="s">
        <v>1633</v>
      </c>
      <c r="AS76" t="s">
        <v>1641</v>
      </c>
      <c r="AT76" t="s">
        <v>74</v>
      </c>
      <c r="AU76">
        <v>2021</v>
      </c>
      <c r="AV76">
        <v>112</v>
      </c>
      <c r="AW76">
        <v>4</v>
      </c>
      <c r="AX76" t="s">
        <v>74</v>
      </c>
      <c r="AY76" t="s">
        <v>74</v>
      </c>
      <c r="AZ76" t="s">
        <v>74</v>
      </c>
      <c r="BA76" t="s">
        <v>74</v>
      </c>
      <c r="BB76">
        <v>237</v>
      </c>
      <c r="BC76">
        <v>248</v>
      </c>
      <c r="BD76" t="s">
        <v>74</v>
      </c>
      <c r="BE76" t="s">
        <v>1642</v>
      </c>
      <c r="BF76" t="str">
        <f>HYPERLINK("http://dx.doi.org/10.18318/pl.2021.4.13","http://dx.doi.org/10.18318/pl.2021.4.13")</f>
        <v>http://dx.doi.org/10.18318/pl.2021.4.13</v>
      </c>
      <c r="BG76" t="s">
        <v>74</v>
      </c>
      <c r="BH76" t="s">
        <v>74</v>
      </c>
      <c r="BI76">
        <v>12</v>
      </c>
      <c r="BJ76" t="s">
        <v>1643</v>
      </c>
      <c r="BK76" t="s">
        <v>218</v>
      </c>
      <c r="BL76" t="s">
        <v>217</v>
      </c>
      <c r="BM76" t="s">
        <v>1644</v>
      </c>
      <c r="BN76" t="s">
        <v>74</v>
      </c>
      <c r="BO76" t="s">
        <v>1645</v>
      </c>
      <c r="BP76" t="s">
        <v>74</v>
      </c>
      <c r="BQ76" t="s">
        <v>74</v>
      </c>
      <c r="BR76" t="s">
        <v>99</v>
      </c>
      <c r="BS76" t="s">
        <v>1646</v>
      </c>
      <c r="BT76" t="str">
        <f>HYPERLINK("https%3A%2F%2Fwww.webofscience.com%2Fwos%2Fwoscc%2Ffull-record%2FWOS:000740839700001","View Full Record in Web of Science")</f>
        <v>View Full Record in Web of Science</v>
      </c>
    </row>
    <row r="77" spans="1:72" x14ac:dyDescent="0.25">
      <c r="A77" t="s">
        <v>72</v>
      </c>
      <c r="B77" t="s">
        <v>1647</v>
      </c>
      <c r="C77" t="s">
        <v>74</v>
      </c>
      <c r="D77" t="s">
        <v>74</v>
      </c>
      <c r="E77" t="s">
        <v>74</v>
      </c>
      <c r="F77" t="s">
        <v>1648</v>
      </c>
      <c r="G77" t="s">
        <v>74</v>
      </c>
      <c r="H77" t="s">
        <v>74</v>
      </c>
      <c r="I77" t="s">
        <v>1649</v>
      </c>
      <c r="J77" t="s">
        <v>1650</v>
      </c>
      <c r="K77" t="s">
        <v>74</v>
      </c>
      <c r="L77" t="s">
        <v>74</v>
      </c>
      <c r="M77" t="s">
        <v>1037</v>
      </c>
      <c r="N77" t="s">
        <v>79</v>
      </c>
      <c r="O77" t="s">
        <v>74</v>
      </c>
      <c r="P77" t="s">
        <v>74</v>
      </c>
      <c r="Q77" t="s">
        <v>74</v>
      </c>
      <c r="R77" t="s">
        <v>74</v>
      </c>
      <c r="S77" t="s">
        <v>74</v>
      </c>
      <c r="T77" t="s">
        <v>1651</v>
      </c>
      <c r="U77" t="s">
        <v>74</v>
      </c>
      <c r="V77" t="s">
        <v>1652</v>
      </c>
      <c r="W77" t="s">
        <v>1653</v>
      </c>
      <c r="X77" t="s">
        <v>1654</v>
      </c>
      <c r="Y77" t="s">
        <v>1655</v>
      </c>
      <c r="Z77" t="s">
        <v>1656</v>
      </c>
      <c r="AA77" t="s">
        <v>1657</v>
      </c>
      <c r="AB77" t="s">
        <v>1658</v>
      </c>
      <c r="AC77" t="s">
        <v>74</v>
      </c>
      <c r="AD77" t="s">
        <v>74</v>
      </c>
      <c r="AE77" t="s">
        <v>74</v>
      </c>
      <c r="AF77" t="s">
        <v>74</v>
      </c>
      <c r="AG77">
        <v>21</v>
      </c>
      <c r="AH77">
        <v>0</v>
      </c>
      <c r="AI77">
        <v>0</v>
      </c>
      <c r="AJ77">
        <v>1</v>
      </c>
      <c r="AK77">
        <v>5</v>
      </c>
      <c r="AL77" t="s">
        <v>1659</v>
      </c>
      <c r="AM77" t="s">
        <v>1660</v>
      </c>
      <c r="AN77" t="s">
        <v>1661</v>
      </c>
      <c r="AO77" t="s">
        <v>1662</v>
      </c>
      <c r="AP77" t="s">
        <v>1663</v>
      </c>
      <c r="AQ77" t="s">
        <v>74</v>
      </c>
      <c r="AR77" t="s">
        <v>1664</v>
      </c>
      <c r="AS77" t="s">
        <v>1665</v>
      </c>
      <c r="AT77" t="s">
        <v>74</v>
      </c>
      <c r="AU77">
        <v>2021</v>
      </c>
      <c r="AV77" t="s">
        <v>74</v>
      </c>
      <c r="AW77">
        <v>55</v>
      </c>
      <c r="AX77" t="s">
        <v>74</v>
      </c>
      <c r="AY77" t="s">
        <v>74</v>
      </c>
      <c r="AZ77" t="s">
        <v>74</v>
      </c>
      <c r="BA77" t="s">
        <v>74</v>
      </c>
      <c r="BB77">
        <v>187</v>
      </c>
      <c r="BC77">
        <v>203</v>
      </c>
      <c r="BD77" t="s">
        <v>74</v>
      </c>
      <c r="BE77" t="s">
        <v>1666</v>
      </c>
      <c r="BF77" t="str">
        <f>HYPERLINK("http://dx.doi.org/10.26565/2410-7360-2021-55","http://dx.doi.org/10.26565/2410-7360-2021-55")</f>
        <v>http://dx.doi.org/10.26565/2410-7360-2021-55</v>
      </c>
      <c r="BG77" t="s">
        <v>74</v>
      </c>
      <c r="BH77" t="s">
        <v>74</v>
      </c>
      <c r="BI77">
        <v>17</v>
      </c>
      <c r="BJ77" t="s">
        <v>1667</v>
      </c>
      <c r="BK77" t="s">
        <v>96</v>
      </c>
      <c r="BL77" t="s">
        <v>1667</v>
      </c>
      <c r="BM77" t="s">
        <v>1668</v>
      </c>
      <c r="BN77" t="s">
        <v>74</v>
      </c>
      <c r="BO77" t="s">
        <v>98</v>
      </c>
      <c r="BP77" t="s">
        <v>74</v>
      </c>
      <c r="BQ77" t="s">
        <v>74</v>
      </c>
      <c r="BR77" t="s">
        <v>99</v>
      </c>
      <c r="BS77" t="s">
        <v>1669</v>
      </c>
      <c r="BT77" t="str">
        <f>HYPERLINK("https%3A%2F%2Fwww.webofscience.com%2Fwos%2Fwoscc%2Ffull-record%2FWOS:000755001600002","View Full Record in Web of Science")</f>
        <v>View Full Record in Web of Science</v>
      </c>
    </row>
    <row r="78" spans="1:72" x14ac:dyDescent="0.25">
      <c r="A78" t="s">
        <v>72</v>
      </c>
      <c r="B78" t="s">
        <v>1670</v>
      </c>
      <c r="C78" t="s">
        <v>74</v>
      </c>
      <c r="D78" t="s">
        <v>74</v>
      </c>
      <c r="E78" t="s">
        <v>74</v>
      </c>
      <c r="F78" t="s">
        <v>1671</v>
      </c>
      <c r="G78" t="s">
        <v>74</v>
      </c>
      <c r="H78" t="s">
        <v>74</v>
      </c>
      <c r="I78" t="s">
        <v>1672</v>
      </c>
      <c r="J78" t="s">
        <v>555</v>
      </c>
      <c r="K78" t="s">
        <v>74</v>
      </c>
      <c r="L78" t="s">
        <v>74</v>
      </c>
      <c r="M78" t="s">
        <v>78</v>
      </c>
      <c r="N78" t="s">
        <v>79</v>
      </c>
      <c r="O78" t="s">
        <v>74</v>
      </c>
      <c r="P78" t="s">
        <v>74</v>
      </c>
      <c r="Q78" t="s">
        <v>74</v>
      </c>
      <c r="R78" t="s">
        <v>74</v>
      </c>
      <c r="S78" t="s">
        <v>74</v>
      </c>
      <c r="T78" t="s">
        <v>1673</v>
      </c>
      <c r="U78" t="s">
        <v>1674</v>
      </c>
      <c r="V78" t="s">
        <v>1675</v>
      </c>
      <c r="W78" t="s">
        <v>1676</v>
      </c>
      <c r="X78" t="s">
        <v>1677</v>
      </c>
      <c r="Y78" t="s">
        <v>1678</v>
      </c>
      <c r="Z78" t="s">
        <v>1679</v>
      </c>
      <c r="AA78" t="s">
        <v>1680</v>
      </c>
      <c r="AB78" t="s">
        <v>1681</v>
      </c>
      <c r="AC78" t="s">
        <v>74</v>
      </c>
      <c r="AD78" t="s">
        <v>74</v>
      </c>
      <c r="AE78" t="s">
        <v>74</v>
      </c>
      <c r="AF78" t="s">
        <v>74</v>
      </c>
      <c r="AG78">
        <v>136</v>
      </c>
      <c r="AH78">
        <v>19</v>
      </c>
      <c r="AI78">
        <v>19</v>
      </c>
      <c r="AJ78">
        <v>10</v>
      </c>
      <c r="AK78">
        <v>69</v>
      </c>
      <c r="AL78" t="s">
        <v>87</v>
      </c>
      <c r="AM78" t="s">
        <v>88</v>
      </c>
      <c r="AN78" t="s">
        <v>89</v>
      </c>
      <c r="AO78" t="s">
        <v>74</v>
      </c>
      <c r="AP78" t="s">
        <v>563</v>
      </c>
      <c r="AQ78" t="s">
        <v>74</v>
      </c>
      <c r="AR78" t="s">
        <v>564</v>
      </c>
      <c r="AS78" t="s">
        <v>565</v>
      </c>
      <c r="AT78" t="s">
        <v>431</v>
      </c>
      <c r="AU78">
        <v>2021</v>
      </c>
      <c r="AV78">
        <v>13</v>
      </c>
      <c r="AW78">
        <v>2</v>
      </c>
      <c r="AX78" t="s">
        <v>74</v>
      </c>
      <c r="AY78" t="s">
        <v>74</v>
      </c>
      <c r="AZ78" t="s">
        <v>74</v>
      </c>
      <c r="BA78" t="s">
        <v>74</v>
      </c>
      <c r="BB78" t="s">
        <v>74</v>
      </c>
      <c r="BC78" t="s">
        <v>74</v>
      </c>
      <c r="BD78">
        <v>828</v>
      </c>
      <c r="BE78" t="s">
        <v>1682</v>
      </c>
      <c r="BF78" t="str">
        <f>HYPERLINK("http://dx.doi.org/10.3390/su13020828","http://dx.doi.org/10.3390/su13020828")</f>
        <v>http://dx.doi.org/10.3390/su13020828</v>
      </c>
      <c r="BG78" t="s">
        <v>74</v>
      </c>
      <c r="BH78" t="s">
        <v>74</v>
      </c>
      <c r="BI78">
        <v>24</v>
      </c>
      <c r="BJ78" t="s">
        <v>567</v>
      </c>
      <c r="BK78" t="s">
        <v>568</v>
      </c>
      <c r="BL78" t="s">
        <v>569</v>
      </c>
      <c r="BM78" t="s">
        <v>1683</v>
      </c>
      <c r="BN78" t="s">
        <v>74</v>
      </c>
      <c r="BO78" t="s">
        <v>371</v>
      </c>
      <c r="BP78" t="s">
        <v>74</v>
      </c>
      <c r="BQ78" t="s">
        <v>74</v>
      </c>
      <c r="BR78" t="s">
        <v>99</v>
      </c>
      <c r="BS78" t="s">
        <v>1684</v>
      </c>
      <c r="BT78" t="str">
        <f>HYPERLINK("https%3A%2F%2Fwww.webofscience.com%2Fwos%2Fwoscc%2Ffull-record%2FWOS:000611738200001","View Full Record in Web of Science")</f>
        <v>View Full Record in Web of Science</v>
      </c>
    </row>
    <row r="79" spans="1:72" x14ac:dyDescent="0.25">
      <c r="A79" t="s">
        <v>72</v>
      </c>
      <c r="B79" t="s">
        <v>1685</v>
      </c>
      <c r="C79" t="s">
        <v>74</v>
      </c>
      <c r="D79" t="s">
        <v>74</v>
      </c>
      <c r="E79" t="s">
        <v>74</v>
      </c>
      <c r="F79" t="s">
        <v>1686</v>
      </c>
      <c r="G79" t="s">
        <v>74</v>
      </c>
      <c r="H79" t="s">
        <v>74</v>
      </c>
      <c r="I79" t="s">
        <v>1687</v>
      </c>
      <c r="J79" t="s">
        <v>1688</v>
      </c>
      <c r="K79" t="s">
        <v>74</v>
      </c>
      <c r="L79" t="s">
        <v>74</v>
      </c>
      <c r="M79" t="s">
        <v>1037</v>
      </c>
      <c r="N79" t="s">
        <v>79</v>
      </c>
      <c r="O79" t="s">
        <v>74</v>
      </c>
      <c r="P79" t="s">
        <v>74</v>
      </c>
      <c r="Q79" t="s">
        <v>74</v>
      </c>
      <c r="R79" t="s">
        <v>74</v>
      </c>
      <c r="S79" t="s">
        <v>74</v>
      </c>
      <c r="T79" t="s">
        <v>1689</v>
      </c>
      <c r="U79" t="s">
        <v>74</v>
      </c>
      <c r="V79" t="s">
        <v>1690</v>
      </c>
      <c r="W79" t="s">
        <v>1691</v>
      </c>
      <c r="X79" t="s">
        <v>1692</v>
      </c>
      <c r="Y79" t="s">
        <v>1693</v>
      </c>
      <c r="Z79" t="s">
        <v>1694</v>
      </c>
      <c r="AA79" t="s">
        <v>74</v>
      </c>
      <c r="AB79" t="s">
        <v>74</v>
      </c>
      <c r="AC79" t="s">
        <v>1695</v>
      </c>
      <c r="AD79" t="s">
        <v>1695</v>
      </c>
      <c r="AE79" t="s">
        <v>1696</v>
      </c>
      <c r="AF79" t="s">
        <v>74</v>
      </c>
      <c r="AG79">
        <v>8</v>
      </c>
      <c r="AH79">
        <v>0</v>
      </c>
      <c r="AI79">
        <v>0</v>
      </c>
      <c r="AJ79">
        <v>0</v>
      </c>
      <c r="AK79">
        <v>0</v>
      </c>
      <c r="AL79" t="s">
        <v>1697</v>
      </c>
      <c r="AM79" t="s">
        <v>1698</v>
      </c>
      <c r="AN79" t="s">
        <v>1699</v>
      </c>
      <c r="AO79" t="s">
        <v>1700</v>
      </c>
      <c r="AP79" t="s">
        <v>1701</v>
      </c>
      <c r="AQ79" t="s">
        <v>74</v>
      </c>
      <c r="AR79" t="s">
        <v>1702</v>
      </c>
      <c r="AS79" t="s">
        <v>1703</v>
      </c>
      <c r="AT79" t="s">
        <v>74</v>
      </c>
      <c r="AU79">
        <v>2021</v>
      </c>
      <c r="AV79" t="s">
        <v>74</v>
      </c>
      <c r="AW79">
        <v>97</v>
      </c>
      <c r="AX79" t="s">
        <v>74</v>
      </c>
      <c r="AY79" t="s">
        <v>74</v>
      </c>
      <c r="AZ79" t="s">
        <v>74</v>
      </c>
      <c r="BA79" t="s">
        <v>74</v>
      </c>
      <c r="BB79">
        <v>91</v>
      </c>
      <c r="BC79">
        <v>104</v>
      </c>
      <c r="BD79" t="s">
        <v>74</v>
      </c>
      <c r="BE79" t="s">
        <v>1704</v>
      </c>
      <c r="BF79" t="str">
        <f>HYPERLINK("http://dx.doi.org/10.15382/sturI202197.91-104","http://dx.doi.org/10.15382/sturI202197.91-104")</f>
        <v>http://dx.doi.org/10.15382/sturI202197.91-104</v>
      </c>
      <c r="BG79" t="s">
        <v>74</v>
      </c>
      <c r="BH79" t="s">
        <v>74</v>
      </c>
      <c r="BI79">
        <v>14</v>
      </c>
      <c r="BJ79" t="s">
        <v>296</v>
      </c>
      <c r="BK79" t="s">
        <v>96</v>
      </c>
      <c r="BL79" t="s">
        <v>296</v>
      </c>
      <c r="BM79" t="s">
        <v>1705</v>
      </c>
      <c r="BN79" t="s">
        <v>74</v>
      </c>
      <c r="BO79" t="s">
        <v>98</v>
      </c>
      <c r="BP79" t="s">
        <v>74</v>
      </c>
      <c r="BQ79" t="s">
        <v>74</v>
      </c>
      <c r="BR79" t="s">
        <v>99</v>
      </c>
      <c r="BS79" t="s">
        <v>1706</v>
      </c>
      <c r="BT79" t="str">
        <f>HYPERLINK("https%3A%2F%2Fwww.webofscience.com%2Fwos%2Fwoscc%2Ffull-record%2FWOS:000715855500005","View Full Record in Web of Science")</f>
        <v>View Full Record in Web of Science</v>
      </c>
    </row>
    <row r="80" spans="1:72" x14ac:dyDescent="0.25">
      <c r="A80" t="s">
        <v>72</v>
      </c>
      <c r="B80" t="s">
        <v>1707</v>
      </c>
      <c r="C80" t="s">
        <v>74</v>
      </c>
      <c r="D80" t="s">
        <v>74</v>
      </c>
      <c r="E80" t="s">
        <v>74</v>
      </c>
      <c r="F80" t="s">
        <v>1708</v>
      </c>
      <c r="G80" t="s">
        <v>74</v>
      </c>
      <c r="H80" t="s">
        <v>74</v>
      </c>
      <c r="I80" t="s">
        <v>1709</v>
      </c>
      <c r="J80" t="s">
        <v>1710</v>
      </c>
      <c r="K80" t="s">
        <v>74</v>
      </c>
      <c r="L80" t="s">
        <v>74</v>
      </c>
      <c r="M80" t="s">
        <v>78</v>
      </c>
      <c r="N80" t="s">
        <v>79</v>
      </c>
      <c r="O80" t="s">
        <v>74</v>
      </c>
      <c r="P80" t="s">
        <v>74</v>
      </c>
      <c r="Q80" t="s">
        <v>74</v>
      </c>
      <c r="R80" t="s">
        <v>74</v>
      </c>
      <c r="S80" t="s">
        <v>74</v>
      </c>
      <c r="T80" t="s">
        <v>1711</v>
      </c>
      <c r="U80" t="s">
        <v>74</v>
      </c>
      <c r="V80" t="s">
        <v>1712</v>
      </c>
      <c r="W80" t="s">
        <v>1713</v>
      </c>
      <c r="X80" t="s">
        <v>972</v>
      </c>
      <c r="Y80" t="s">
        <v>1714</v>
      </c>
      <c r="Z80" t="s">
        <v>1715</v>
      </c>
      <c r="AA80" t="s">
        <v>74</v>
      </c>
      <c r="AB80" t="s">
        <v>74</v>
      </c>
      <c r="AC80" t="s">
        <v>1716</v>
      </c>
      <c r="AD80" t="s">
        <v>1717</v>
      </c>
      <c r="AE80" t="s">
        <v>1718</v>
      </c>
      <c r="AF80" t="s">
        <v>74</v>
      </c>
      <c r="AG80">
        <v>18</v>
      </c>
      <c r="AH80">
        <v>1</v>
      </c>
      <c r="AI80">
        <v>1</v>
      </c>
      <c r="AJ80">
        <v>0</v>
      </c>
      <c r="AK80">
        <v>4</v>
      </c>
      <c r="AL80" t="s">
        <v>1719</v>
      </c>
      <c r="AM80" t="s">
        <v>1149</v>
      </c>
      <c r="AN80" t="s">
        <v>1720</v>
      </c>
      <c r="AO80" t="s">
        <v>1721</v>
      </c>
      <c r="AP80" t="s">
        <v>74</v>
      </c>
      <c r="AQ80" t="s">
        <v>74</v>
      </c>
      <c r="AR80" t="s">
        <v>1722</v>
      </c>
      <c r="AS80" t="s">
        <v>1723</v>
      </c>
      <c r="AT80" t="s">
        <v>74</v>
      </c>
      <c r="AU80">
        <v>2021</v>
      </c>
      <c r="AV80" t="s">
        <v>74</v>
      </c>
      <c r="AW80">
        <v>214</v>
      </c>
      <c r="AX80" t="s">
        <v>74</v>
      </c>
      <c r="AY80" t="s">
        <v>74</v>
      </c>
      <c r="AZ80" t="s">
        <v>74</v>
      </c>
      <c r="BA80" t="s">
        <v>74</v>
      </c>
      <c r="BB80">
        <v>261</v>
      </c>
      <c r="BC80">
        <v>276</v>
      </c>
      <c r="BD80" t="s">
        <v>74</v>
      </c>
      <c r="BE80" t="s">
        <v>1724</v>
      </c>
      <c r="BF80" t="str">
        <f>HYPERLINK("http://dx.doi.org/10.26412/psr214.07","http://dx.doi.org/10.26412/psr214.07")</f>
        <v>http://dx.doi.org/10.26412/psr214.07</v>
      </c>
      <c r="BG80" t="s">
        <v>74</v>
      </c>
      <c r="BH80" t="s">
        <v>74</v>
      </c>
      <c r="BI80">
        <v>16</v>
      </c>
      <c r="BJ80" t="s">
        <v>342</v>
      </c>
      <c r="BK80" t="s">
        <v>128</v>
      </c>
      <c r="BL80" t="s">
        <v>342</v>
      </c>
      <c r="BM80" t="s">
        <v>1725</v>
      </c>
      <c r="BN80" t="s">
        <v>74</v>
      </c>
      <c r="BO80" t="s">
        <v>74</v>
      </c>
      <c r="BP80" t="s">
        <v>74</v>
      </c>
      <c r="BQ80" t="s">
        <v>74</v>
      </c>
      <c r="BR80" t="s">
        <v>99</v>
      </c>
      <c r="BS80" t="s">
        <v>1726</v>
      </c>
      <c r="BT80" t="str">
        <f>HYPERLINK("https%3A%2F%2Fwww.webofscience.com%2Fwos%2Fwoscc%2Ffull-record%2FWOS:000670304900007","View Full Record in Web of Science")</f>
        <v>View Full Record in Web of Science</v>
      </c>
    </row>
    <row r="81" spans="1:72" x14ac:dyDescent="0.25">
      <c r="A81" t="s">
        <v>72</v>
      </c>
      <c r="B81" t="s">
        <v>1727</v>
      </c>
      <c r="C81" t="s">
        <v>74</v>
      </c>
      <c r="D81" t="s">
        <v>74</v>
      </c>
      <c r="E81" t="s">
        <v>74</v>
      </c>
      <c r="F81" t="s">
        <v>1728</v>
      </c>
      <c r="G81" t="s">
        <v>74</v>
      </c>
      <c r="H81" t="s">
        <v>74</v>
      </c>
      <c r="I81" t="s">
        <v>1729</v>
      </c>
      <c r="J81" t="s">
        <v>1730</v>
      </c>
      <c r="K81" t="s">
        <v>74</v>
      </c>
      <c r="L81" t="s">
        <v>74</v>
      </c>
      <c r="M81" t="s">
        <v>78</v>
      </c>
      <c r="N81" t="s">
        <v>79</v>
      </c>
      <c r="O81" t="s">
        <v>74</v>
      </c>
      <c r="P81" t="s">
        <v>74</v>
      </c>
      <c r="Q81" t="s">
        <v>74</v>
      </c>
      <c r="R81" t="s">
        <v>74</v>
      </c>
      <c r="S81" t="s">
        <v>74</v>
      </c>
      <c r="T81" t="s">
        <v>1731</v>
      </c>
      <c r="U81" t="s">
        <v>1732</v>
      </c>
      <c r="V81" t="s">
        <v>1733</v>
      </c>
      <c r="W81" t="s">
        <v>1734</v>
      </c>
      <c r="X81" t="s">
        <v>1201</v>
      </c>
      <c r="Y81" t="s">
        <v>1735</v>
      </c>
      <c r="Z81" t="s">
        <v>1736</v>
      </c>
      <c r="AA81" t="s">
        <v>1737</v>
      </c>
      <c r="AB81" t="s">
        <v>1738</v>
      </c>
      <c r="AC81" t="s">
        <v>74</v>
      </c>
      <c r="AD81" t="s">
        <v>74</v>
      </c>
      <c r="AE81" t="s">
        <v>74</v>
      </c>
      <c r="AF81" t="s">
        <v>74</v>
      </c>
      <c r="AG81">
        <v>53</v>
      </c>
      <c r="AH81">
        <v>0</v>
      </c>
      <c r="AI81">
        <v>0</v>
      </c>
      <c r="AJ81">
        <v>0</v>
      </c>
      <c r="AK81">
        <v>1</v>
      </c>
      <c r="AL81" t="s">
        <v>1739</v>
      </c>
      <c r="AM81" t="s">
        <v>1740</v>
      </c>
      <c r="AN81" t="s">
        <v>1741</v>
      </c>
      <c r="AO81" t="s">
        <v>1742</v>
      </c>
      <c r="AP81" t="s">
        <v>1743</v>
      </c>
      <c r="AQ81" t="s">
        <v>74</v>
      </c>
      <c r="AR81" t="s">
        <v>1744</v>
      </c>
      <c r="AS81" t="s">
        <v>1745</v>
      </c>
      <c r="AT81" t="s">
        <v>74</v>
      </c>
      <c r="AU81">
        <v>2021</v>
      </c>
      <c r="AV81">
        <v>2</v>
      </c>
      <c r="AW81">
        <v>77</v>
      </c>
      <c r="AX81" t="s">
        <v>74</v>
      </c>
      <c r="AY81" t="s">
        <v>74</v>
      </c>
      <c r="AZ81" t="s">
        <v>74</v>
      </c>
      <c r="BA81" t="s">
        <v>74</v>
      </c>
      <c r="BB81">
        <v>126</v>
      </c>
      <c r="BC81">
        <v>143</v>
      </c>
      <c r="BD81" t="s">
        <v>74</v>
      </c>
      <c r="BE81" t="s">
        <v>1746</v>
      </c>
      <c r="BF81" t="str">
        <f>HYPERLINK("http://dx.doi.org/10.34659/2021/2/16","http://dx.doi.org/10.34659/2021/2/16")</f>
        <v>http://dx.doi.org/10.34659/2021/2/16</v>
      </c>
      <c r="BG81" t="s">
        <v>74</v>
      </c>
      <c r="BH81" t="s">
        <v>74</v>
      </c>
      <c r="BI81">
        <v>18</v>
      </c>
      <c r="BJ81" t="s">
        <v>1747</v>
      </c>
      <c r="BK81" t="s">
        <v>96</v>
      </c>
      <c r="BL81" t="s">
        <v>1394</v>
      </c>
      <c r="BM81" t="s">
        <v>1748</v>
      </c>
      <c r="BN81" t="s">
        <v>74</v>
      </c>
      <c r="BO81" t="s">
        <v>169</v>
      </c>
      <c r="BP81" t="s">
        <v>74</v>
      </c>
      <c r="BQ81" t="s">
        <v>74</v>
      </c>
      <c r="BR81" t="s">
        <v>99</v>
      </c>
      <c r="BS81" t="s">
        <v>1749</v>
      </c>
      <c r="BT81" t="str">
        <f>HYPERLINK("https%3A%2F%2Fwww.webofscience.com%2Fwos%2Fwoscc%2Ffull-record%2FWOS:000686542900008","View Full Record in Web of Science")</f>
        <v>View Full Record in Web of Science</v>
      </c>
    </row>
    <row r="82" spans="1:72" x14ac:dyDescent="0.25">
      <c r="A82" t="s">
        <v>72</v>
      </c>
      <c r="B82" t="s">
        <v>1750</v>
      </c>
      <c r="C82" t="s">
        <v>74</v>
      </c>
      <c r="D82" t="s">
        <v>74</v>
      </c>
      <c r="E82" t="s">
        <v>74</v>
      </c>
      <c r="F82" t="s">
        <v>1751</v>
      </c>
      <c r="G82" t="s">
        <v>74</v>
      </c>
      <c r="H82" t="s">
        <v>74</v>
      </c>
      <c r="I82" t="s">
        <v>1752</v>
      </c>
      <c r="J82" t="s">
        <v>1753</v>
      </c>
      <c r="K82" t="s">
        <v>74</v>
      </c>
      <c r="L82" t="s">
        <v>74</v>
      </c>
      <c r="M82" t="s">
        <v>78</v>
      </c>
      <c r="N82" t="s">
        <v>79</v>
      </c>
      <c r="O82" t="s">
        <v>74</v>
      </c>
      <c r="P82" t="s">
        <v>74</v>
      </c>
      <c r="Q82" t="s">
        <v>74</v>
      </c>
      <c r="R82" t="s">
        <v>74</v>
      </c>
      <c r="S82" t="s">
        <v>74</v>
      </c>
      <c r="T82" t="s">
        <v>74</v>
      </c>
      <c r="U82" t="s">
        <v>1754</v>
      </c>
      <c r="V82" t="s">
        <v>1755</v>
      </c>
      <c r="W82" t="s">
        <v>1756</v>
      </c>
      <c r="X82" t="s">
        <v>1757</v>
      </c>
      <c r="Y82" t="s">
        <v>1758</v>
      </c>
      <c r="Z82" t="s">
        <v>1759</v>
      </c>
      <c r="AA82" t="s">
        <v>1760</v>
      </c>
      <c r="AB82" t="s">
        <v>1761</v>
      </c>
      <c r="AC82" t="s">
        <v>1762</v>
      </c>
      <c r="AD82" t="s">
        <v>1762</v>
      </c>
      <c r="AE82" t="s">
        <v>1763</v>
      </c>
      <c r="AF82" t="s">
        <v>74</v>
      </c>
      <c r="AG82">
        <v>71</v>
      </c>
      <c r="AH82">
        <v>73</v>
      </c>
      <c r="AI82">
        <v>73</v>
      </c>
      <c r="AJ82">
        <v>1</v>
      </c>
      <c r="AK82">
        <v>20</v>
      </c>
      <c r="AL82" t="s">
        <v>1764</v>
      </c>
      <c r="AM82" t="s">
        <v>1765</v>
      </c>
      <c r="AN82" t="s">
        <v>1766</v>
      </c>
      <c r="AO82" t="s">
        <v>1767</v>
      </c>
      <c r="AP82" t="s">
        <v>74</v>
      </c>
      <c r="AQ82" t="s">
        <v>74</v>
      </c>
      <c r="AR82" t="s">
        <v>1753</v>
      </c>
      <c r="AS82" t="s">
        <v>1768</v>
      </c>
      <c r="AT82" t="s">
        <v>1769</v>
      </c>
      <c r="AU82">
        <v>2020</v>
      </c>
      <c r="AV82">
        <v>15</v>
      </c>
      <c r="AW82">
        <v>12</v>
      </c>
      <c r="AX82" t="s">
        <v>74</v>
      </c>
      <c r="AY82" t="s">
        <v>74</v>
      </c>
      <c r="AZ82" t="s">
        <v>74</v>
      </c>
      <c r="BA82" t="s">
        <v>74</v>
      </c>
      <c r="BB82" t="s">
        <v>74</v>
      </c>
      <c r="BC82" t="s">
        <v>74</v>
      </c>
      <c r="BD82" t="s">
        <v>1770</v>
      </c>
      <c r="BE82" t="s">
        <v>1771</v>
      </c>
      <c r="BF82" t="str">
        <f>HYPERLINK("http://dx.doi.org/10.1371/journal.pone.0243523","http://dx.doi.org/10.1371/journal.pone.0243523")</f>
        <v>http://dx.doi.org/10.1371/journal.pone.0243523</v>
      </c>
      <c r="BG82" t="s">
        <v>74</v>
      </c>
      <c r="BH82" t="s">
        <v>74</v>
      </c>
      <c r="BI82">
        <v>22</v>
      </c>
      <c r="BJ82" t="s">
        <v>1772</v>
      </c>
      <c r="BK82" t="s">
        <v>568</v>
      </c>
      <c r="BL82" t="s">
        <v>1773</v>
      </c>
      <c r="BM82" t="s">
        <v>1774</v>
      </c>
      <c r="BN82">
        <v>33284865</v>
      </c>
      <c r="BO82" t="s">
        <v>371</v>
      </c>
      <c r="BP82" t="s">
        <v>74</v>
      </c>
      <c r="BQ82" t="s">
        <v>74</v>
      </c>
      <c r="BR82" t="s">
        <v>99</v>
      </c>
      <c r="BS82" t="s">
        <v>1775</v>
      </c>
      <c r="BT82" t="str">
        <f>HYPERLINK("https%3A%2F%2Fwww.webofscience.com%2Fwos%2Fwoscc%2Ffull-record%2FWOS:000597930500037","View Full Record in Web of Science")</f>
        <v>View Full Record in Web of Science</v>
      </c>
    </row>
    <row r="83" spans="1:72" x14ac:dyDescent="0.25">
      <c r="A83" t="s">
        <v>72</v>
      </c>
      <c r="B83" t="s">
        <v>1776</v>
      </c>
      <c r="C83" t="s">
        <v>74</v>
      </c>
      <c r="D83" t="s">
        <v>74</v>
      </c>
      <c r="E83" t="s">
        <v>74</v>
      </c>
      <c r="F83" t="s">
        <v>1777</v>
      </c>
      <c r="G83" t="s">
        <v>74</v>
      </c>
      <c r="H83" t="s">
        <v>74</v>
      </c>
      <c r="I83" t="s">
        <v>1778</v>
      </c>
      <c r="J83" t="s">
        <v>1779</v>
      </c>
      <c r="K83" t="s">
        <v>74</v>
      </c>
      <c r="L83" t="s">
        <v>74</v>
      </c>
      <c r="M83" t="s">
        <v>78</v>
      </c>
      <c r="N83" t="s">
        <v>79</v>
      </c>
      <c r="O83" t="s">
        <v>74</v>
      </c>
      <c r="P83" t="s">
        <v>74</v>
      </c>
      <c r="Q83" t="s">
        <v>74</v>
      </c>
      <c r="R83" t="s">
        <v>74</v>
      </c>
      <c r="S83" t="s">
        <v>74</v>
      </c>
      <c r="T83" t="s">
        <v>74</v>
      </c>
      <c r="U83" t="s">
        <v>1780</v>
      </c>
      <c r="V83" t="s">
        <v>1781</v>
      </c>
      <c r="W83" t="s">
        <v>1782</v>
      </c>
      <c r="X83" t="s">
        <v>1783</v>
      </c>
      <c r="Y83" t="s">
        <v>1784</v>
      </c>
      <c r="Z83" t="s">
        <v>1785</v>
      </c>
      <c r="AA83" t="s">
        <v>1786</v>
      </c>
      <c r="AB83" t="s">
        <v>1787</v>
      </c>
      <c r="AC83" t="s">
        <v>74</v>
      </c>
      <c r="AD83" t="s">
        <v>74</v>
      </c>
      <c r="AE83" t="s">
        <v>74</v>
      </c>
      <c r="AF83" t="s">
        <v>74</v>
      </c>
      <c r="AG83">
        <v>94</v>
      </c>
      <c r="AH83">
        <v>0</v>
      </c>
      <c r="AI83">
        <v>0</v>
      </c>
      <c r="AJ83">
        <v>1</v>
      </c>
      <c r="AK83">
        <v>6</v>
      </c>
      <c r="AL83" t="s">
        <v>117</v>
      </c>
      <c r="AM83" t="s">
        <v>118</v>
      </c>
      <c r="AN83" t="s">
        <v>119</v>
      </c>
      <c r="AO83" t="s">
        <v>1788</v>
      </c>
      <c r="AP83" t="s">
        <v>1789</v>
      </c>
      <c r="AQ83" t="s">
        <v>74</v>
      </c>
      <c r="AR83" t="s">
        <v>1790</v>
      </c>
      <c r="AS83" t="s">
        <v>1791</v>
      </c>
      <c r="AT83" t="s">
        <v>1190</v>
      </c>
      <c r="AU83">
        <v>2020</v>
      </c>
      <c r="AV83">
        <v>119</v>
      </c>
      <c r="AW83" t="s">
        <v>74</v>
      </c>
      <c r="AX83" t="s">
        <v>74</v>
      </c>
      <c r="AY83" t="s">
        <v>74</v>
      </c>
      <c r="AZ83" t="s">
        <v>74</v>
      </c>
      <c r="BA83" t="s">
        <v>74</v>
      </c>
      <c r="BB83" t="s">
        <v>74</v>
      </c>
      <c r="BC83" t="s">
        <v>74</v>
      </c>
      <c r="BD83">
        <v>105488</v>
      </c>
      <c r="BE83" t="s">
        <v>1792</v>
      </c>
      <c r="BF83" t="str">
        <f>HYPERLINK("http://dx.doi.org/10.1016/j.childyouth.2020.105488","http://dx.doi.org/10.1016/j.childyouth.2020.105488")</f>
        <v>http://dx.doi.org/10.1016/j.childyouth.2020.105488</v>
      </c>
      <c r="BG83" t="s">
        <v>74</v>
      </c>
      <c r="BH83" t="s">
        <v>74</v>
      </c>
      <c r="BI83">
        <v>9</v>
      </c>
      <c r="BJ83" t="s">
        <v>1793</v>
      </c>
      <c r="BK83" t="s">
        <v>128</v>
      </c>
      <c r="BL83" t="s">
        <v>1793</v>
      </c>
      <c r="BM83" t="s">
        <v>1794</v>
      </c>
      <c r="BN83" t="s">
        <v>74</v>
      </c>
      <c r="BO83" t="s">
        <v>74</v>
      </c>
      <c r="BP83" t="s">
        <v>74</v>
      </c>
      <c r="BQ83" t="s">
        <v>74</v>
      </c>
      <c r="BR83" t="s">
        <v>99</v>
      </c>
      <c r="BS83" t="s">
        <v>1795</v>
      </c>
      <c r="BT83" t="str">
        <f>HYPERLINK("https%3A%2F%2Fwww.webofscience.com%2Fwos%2Fwoscc%2Ffull-record%2FWOS:000601330800021","View Full Record in Web of Science")</f>
        <v>View Full Record in Web of Science</v>
      </c>
    </row>
    <row r="84" spans="1:72" x14ac:dyDescent="0.25">
      <c r="A84" t="s">
        <v>72</v>
      </c>
      <c r="B84" t="s">
        <v>1796</v>
      </c>
      <c r="C84" t="s">
        <v>74</v>
      </c>
      <c r="D84" t="s">
        <v>74</v>
      </c>
      <c r="E84" t="s">
        <v>74</v>
      </c>
      <c r="F84" t="s">
        <v>1797</v>
      </c>
      <c r="G84" t="s">
        <v>74</v>
      </c>
      <c r="H84" t="s">
        <v>74</v>
      </c>
      <c r="I84" t="s">
        <v>1798</v>
      </c>
      <c r="J84" t="s">
        <v>1799</v>
      </c>
      <c r="K84" t="s">
        <v>74</v>
      </c>
      <c r="L84" t="s">
        <v>74</v>
      </c>
      <c r="M84" t="s">
        <v>78</v>
      </c>
      <c r="N84" t="s">
        <v>79</v>
      </c>
      <c r="O84" t="s">
        <v>74</v>
      </c>
      <c r="P84" t="s">
        <v>74</v>
      </c>
      <c r="Q84" t="s">
        <v>74</v>
      </c>
      <c r="R84" t="s">
        <v>74</v>
      </c>
      <c r="S84" t="s">
        <v>74</v>
      </c>
      <c r="T84" t="s">
        <v>1800</v>
      </c>
      <c r="U84" t="s">
        <v>1801</v>
      </c>
      <c r="V84" t="s">
        <v>1802</v>
      </c>
      <c r="W84" t="s">
        <v>1803</v>
      </c>
      <c r="X84" t="s">
        <v>1804</v>
      </c>
      <c r="Y84" t="s">
        <v>1805</v>
      </c>
      <c r="Z84" t="s">
        <v>1806</v>
      </c>
      <c r="AA84" t="s">
        <v>74</v>
      </c>
      <c r="AB84" t="s">
        <v>1807</v>
      </c>
      <c r="AC84" t="s">
        <v>74</v>
      </c>
      <c r="AD84" t="s">
        <v>74</v>
      </c>
      <c r="AE84" t="s">
        <v>74</v>
      </c>
      <c r="AF84" t="s">
        <v>74</v>
      </c>
      <c r="AG84">
        <v>51</v>
      </c>
      <c r="AH84">
        <v>26</v>
      </c>
      <c r="AI84">
        <v>26</v>
      </c>
      <c r="AJ84">
        <v>16</v>
      </c>
      <c r="AK84">
        <v>75</v>
      </c>
      <c r="AL84" t="s">
        <v>1808</v>
      </c>
      <c r="AM84" t="s">
        <v>956</v>
      </c>
      <c r="AN84" t="s">
        <v>1809</v>
      </c>
      <c r="AO84" t="s">
        <v>1810</v>
      </c>
      <c r="AP84" t="s">
        <v>1811</v>
      </c>
      <c r="AQ84" t="s">
        <v>74</v>
      </c>
      <c r="AR84" t="s">
        <v>1812</v>
      </c>
      <c r="AS84" t="s">
        <v>1813</v>
      </c>
      <c r="AT84" t="s">
        <v>1190</v>
      </c>
      <c r="AU84">
        <v>2020</v>
      </c>
      <c r="AV84">
        <v>11</v>
      </c>
      <c r="AW84">
        <v>4</v>
      </c>
      <c r="AX84" t="s">
        <v>74</v>
      </c>
      <c r="AY84" t="s">
        <v>74</v>
      </c>
      <c r="AZ84" t="s">
        <v>74</v>
      </c>
      <c r="BA84" t="s">
        <v>74</v>
      </c>
      <c r="BB84">
        <v>799</v>
      </c>
      <c r="BC84">
        <v>817</v>
      </c>
      <c r="BD84" t="s">
        <v>74</v>
      </c>
      <c r="BE84" t="s">
        <v>1814</v>
      </c>
      <c r="BF84" t="str">
        <f>HYPERLINK("http://dx.doi.org/10.24136/oc.2020.032","http://dx.doi.org/10.24136/oc.2020.032")</f>
        <v>http://dx.doi.org/10.24136/oc.2020.032</v>
      </c>
      <c r="BG84" t="s">
        <v>74</v>
      </c>
      <c r="BH84" t="s">
        <v>74</v>
      </c>
      <c r="BI84">
        <v>19</v>
      </c>
      <c r="BJ84" t="s">
        <v>192</v>
      </c>
      <c r="BK84" t="s">
        <v>128</v>
      </c>
      <c r="BL84" t="s">
        <v>193</v>
      </c>
      <c r="BM84" t="s">
        <v>1815</v>
      </c>
      <c r="BN84" t="s">
        <v>74</v>
      </c>
      <c r="BO84" t="s">
        <v>98</v>
      </c>
      <c r="BP84" t="s">
        <v>74</v>
      </c>
      <c r="BQ84" t="s">
        <v>74</v>
      </c>
      <c r="BR84" t="s">
        <v>99</v>
      </c>
      <c r="BS84" t="s">
        <v>1816</v>
      </c>
      <c r="BT84" t="str">
        <f>HYPERLINK("https%3A%2F%2Fwww.webofscience.com%2Fwos%2Fwoscc%2Ffull-record%2FWOS:000608491800009","View Full Record in Web of Science")</f>
        <v>View Full Record in Web of Science</v>
      </c>
    </row>
    <row r="85" spans="1:72" x14ac:dyDescent="0.25">
      <c r="A85" t="s">
        <v>72</v>
      </c>
      <c r="B85" t="s">
        <v>1817</v>
      </c>
      <c r="C85" t="s">
        <v>74</v>
      </c>
      <c r="D85" t="s">
        <v>74</v>
      </c>
      <c r="E85" t="s">
        <v>74</v>
      </c>
      <c r="F85" t="s">
        <v>1818</v>
      </c>
      <c r="G85" t="s">
        <v>74</v>
      </c>
      <c r="H85" t="s">
        <v>74</v>
      </c>
      <c r="I85" t="s">
        <v>1819</v>
      </c>
      <c r="J85" t="s">
        <v>1820</v>
      </c>
      <c r="K85" t="s">
        <v>74</v>
      </c>
      <c r="L85" t="s">
        <v>74</v>
      </c>
      <c r="M85" t="s">
        <v>78</v>
      </c>
      <c r="N85" t="s">
        <v>79</v>
      </c>
      <c r="O85" t="s">
        <v>74</v>
      </c>
      <c r="P85" t="s">
        <v>74</v>
      </c>
      <c r="Q85" t="s">
        <v>74</v>
      </c>
      <c r="R85" t="s">
        <v>74</v>
      </c>
      <c r="S85" t="s">
        <v>74</v>
      </c>
      <c r="T85" t="s">
        <v>1821</v>
      </c>
      <c r="U85" t="s">
        <v>74</v>
      </c>
      <c r="V85" t="s">
        <v>1822</v>
      </c>
      <c r="W85" t="s">
        <v>74</v>
      </c>
      <c r="X85" t="s">
        <v>74</v>
      </c>
      <c r="Y85" t="s">
        <v>74</v>
      </c>
      <c r="Z85" t="s">
        <v>74</v>
      </c>
      <c r="AA85" t="s">
        <v>1823</v>
      </c>
      <c r="AB85" t="s">
        <v>1824</v>
      </c>
      <c r="AC85" t="s">
        <v>74</v>
      </c>
      <c r="AD85" t="s">
        <v>74</v>
      </c>
      <c r="AE85" t="s">
        <v>74</v>
      </c>
      <c r="AF85" t="s">
        <v>74</v>
      </c>
      <c r="AG85">
        <v>79</v>
      </c>
      <c r="AH85">
        <v>0</v>
      </c>
      <c r="AI85">
        <v>0</v>
      </c>
      <c r="AJ85">
        <v>0</v>
      </c>
      <c r="AK85">
        <v>2</v>
      </c>
      <c r="AL85" t="s">
        <v>725</v>
      </c>
      <c r="AM85" t="s">
        <v>726</v>
      </c>
      <c r="AN85" t="s">
        <v>727</v>
      </c>
      <c r="AO85" t="s">
        <v>1825</v>
      </c>
      <c r="AP85" t="s">
        <v>1826</v>
      </c>
      <c r="AQ85" t="s">
        <v>74</v>
      </c>
      <c r="AR85" t="s">
        <v>1827</v>
      </c>
      <c r="AS85" t="s">
        <v>1828</v>
      </c>
      <c r="AT85" t="s">
        <v>1190</v>
      </c>
      <c r="AU85">
        <v>2020</v>
      </c>
      <c r="AV85">
        <v>15</v>
      </c>
      <c r="AW85">
        <v>1</v>
      </c>
      <c r="AX85" t="s">
        <v>74</v>
      </c>
      <c r="AY85" t="s">
        <v>74</v>
      </c>
      <c r="AZ85" t="s">
        <v>74</v>
      </c>
      <c r="BA85" t="s">
        <v>74</v>
      </c>
      <c r="BB85">
        <v>104</v>
      </c>
      <c r="BC85">
        <v>122</v>
      </c>
      <c r="BD85" t="s">
        <v>74</v>
      </c>
      <c r="BE85" t="s">
        <v>1829</v>
      </c>
      <c r="BF85" t="str">
        <f>HYPERLINK("http://dx.doi.org/10.1163/1872471X-11411100","http://dx.doi.org/10.1163/1872471X-11411100")</f>
        <v>http://dx.doi.org/10.1163/1872471X-11411100</v>
      </c>
      <c r="BG85" t="s">
        <v>74</v>
      </c>
      <c r="BH85" t="s">
        <v>74</v>
      </c>
      <c r="BI85">
        <v>19</v>
      </c>
      <c r="BJ85" t="s">
        <v>1830</v>
      </c>
      <c r="BK85" t="s">
        <v>218</v>
      </c>
      <c r="BL85" t="s">
        <v>1830</v>
      </c>
      <c r="BM85" t="s">
        <v>1831</v>
      </c>
      <c r="BN85" t="s">
        <v>74</v>
      </c>
      <c r="BO85" t="s">
        <v>74</v>
      </c>
      <c r="BP85" t="s">
        <v>74</v>
      </c>
      <c r="BQ85" t="s">
        <v>74</v>
      </c>
      <c r="BR85" t="s">
        <v>99</v>
      </c>
      <c r="BS85" t="s">
        <v>1832</v>
      </c>
      <c r="BT85" t="str">
        <f>HYPERLINK("https%3A%2F%2Fwww.webofscience.com%2Fwos%2Fwoscc%2Ffull-record%2FWOS:000607738800005","View Full Record in Web of Science")</f>
        <v>View Full Record in Web of Science</v>
      </c>
    </row>
    <row r="86" spans="1:72" x14ac:dyDescent="0.25">
      <c r="A86" t="s">
        <v>72</v>
      </c>
      <c r="B86" t="s">
        <v>1833</v>
      </c>
      <c r="C86" t="s">
        <v>74</v>
      </c>
      <c r="D86" t="s">
        <v>74</v>
      </c>
      <c r="E86" t="s">
        <v>74</v>
      </c>
      <c r="F86" t="s">
        <v>1834</v>
      </c>
      <c r="G86" t="s">
        <v>74</v>
      </c>
      <c r="H86" t="s">
        <v>74</v>
      </c>
      <c r="I86" t="s">
        <v>1835</v>
      </c>
      <c r="J86" t="s">
        <v>1836</v>
      </c>
      <c r="K86" t="s">
        <v>74</v>
      </c>
      <c r="L86" t="s">
        <v>74</v>
      </c>
      <c r="M86" t="s">
        <v>78</v>
      </c>
      <c r="N86" t="s">
        <v>79</v>
      </c>
      <c r="O86" t="s">
        <v>74</v>
      </c>
      <c r="P86" t="s">
        <v>74</v>
      </c>
      <c r="Q86" t="s">
        <v>74</v>
      </c>
      <c r="R86" t="s">
        <v>74</v>
      </c>
      <c r="S86" t="s">
        <v>74</v>
      </c>
      <c r="T86" t="s">
        <v>1837</v>
      </c>
      <c r="U86" t="s">
        <v>74</v>
      </c>
      <c r="V86" t="s">
        <v>1838</v>
      </c>
      <c r="W86" t="s">
        <v>1839</v>
      </c>
      <c r="X86" t="s">
        <v>1840</v>
      </c>
      <c r="Y86" t="s">
        <v>1841</v>
      </c>
      <c r="Z86" t="s">
        <v>1842</v>
      </c>
      <c r="AA86" t="s">
        <v>74</v>
      </c>
      <c r="AB86" t="s">
        <v>74</v>
      </c>
      <c r="AC86" t="s">
        <v>74</v>
      </c>
      <c r="AD86" t="s">
        <v>74</v>
      </c>
      <c r="AE86" t="s">
        <v>74</v>
      </c>
      <c r="AF86" t="s">
        <v>74</v>
      </c>
      <c r="AG86">
        <v>50</v>
      </c>
      <c r="AH86">
        <v>0</v>
      </c>
      <c r="AI86">
        <v>0</v>
      </c>
      <c r="AJ86">
        <v>1</v>
      </c>
      <c r="AK86">
        <v>2</v>
      </c>
      <c r="AL86" t="s">
        <v>1843</v>
      </c>
      <c r="AM86" t="s">
        <v>1844</v>
      </c>
      <c r="AN86" t="s">
        <v>1845</v>
      </c>
      <c r="AO86" t="s">
        <v>1846</v>
      </c>
      <c r="AP86" t="s">
        <v>1847</v>
      </c>
      <c r="AQ86" t="s">
        <v>74</v>
      </c>
      <c r="AR86" t="s">
        <v>1848</v>
      </c>
      <c r="AS86" t="s">
        <v>1849</v>
      </c>
      <c r="AT86" t="s">
        <v>1190</v>
      </c>
      <c r="AU86">
        <v>2020</v>
      </c>
      <c r="AV86">
        <v>7</v>
      </c>
      <c r="AW86">
        <v>3</v>
      </c>
      <c r="AX86" t="s">
        <v>74</v>
      </c>
      <c r="AY86" t="s">
        <v>74</v>
      </c>
      <c r="AZ86" t="s">
        <v>74</v>
      </c>
      <c r="BA86" t="s">
        <v>74</v>
      </c>
      <c r="BB86">
        <v>325</v>
      </c>
      <c r="BC86">
        <v>343</v>
      </c>
      <c r="BD86" t="s">
        <v>74</v>
      </c>
      <c r="BE86" t="s">
        <v>1850</v>
      </c>
      <c r="BF86" t="str">
        <f>HYPERLINK("http://dx.doi.org/10.13152/IJRVET.7.3.4","http://dx.doi.org/10.13152/IJRVET.7.3.4")</f>
        <v>http://dx.doi.org/10.13152/IJRVET.7.3.4</v>
      </c>
      <c r="BG86" t="s">
        <v>74</v>
      </c>
      <c r="BH86" t="s">
        <v>74</v>
      </c>
      <c r="BI86">
        <v>19</v>
      </c>
      <c r="BJ86" t="s">
        <v>95</v>
      </c>
      <c r="BK86" t="s">
        <v>96</v>
      </c>
      <c r="BL86" t="s">
        <v>95</v>
      </c>
      <c r="BM86" t="s">
        <v>1851</v>
      </c>
      <c r="BN86" t="s">
        <v>74</v>
      </c>
      <c r="BO86" t="s">
        <v>1852</v>
      </c>
      <c r="BP86" t="s">
        <v>74</v>
      </c>
      <c r="BQ86" t="s">
        <v>74</v>
      </c>
      <c r="BR86" t="s">
        <v>99</v>
      </c>
      <c r="BS86" t="s">
        <v>1853</v>
      </c>
      <c r="BT86" t="str">
        <f>HYPERLINK("https%3A%2F%2Fwww.webofscience.com%2Fwos%2Fwoscc%2Ffull-record%2FWOS:000899709300004","View Full Record in Web of Science")</f>
        <v>View Full Record in Web of Science</v>
      </c>
    </row>
    <row r="87" spans="1:72" x14ac:dyDescent="0.25">
      <c r="A87" t="s">
        <v>72</v>
      </c>
      <c r="B87" t="s">
        <v>1854</v>
      </c>
      <c r="C87" t="s">
        <v>74</v>
      </c>
      <c r="D87" t="s">
        <v>74</v>
      </c>
      <c r="E87" t="s">
        <v>74</v>
      </c>
      <c r="F87" t="s">
        <v>1855</v>
      </c>
      <c r="G87" t="s">
        <v>74</v>
      </c>
      <c r="H87" t="s">
        <v>74</v>
      </c>
      <c r="I87" t="s">
        <v>1856</v>
      </c>
      <c r="J87" t="s">
        <v>1857</v>
      </c>
      <c r="K87" t="s">
        <v>74</v>
      </c>
      <c r="L87" t="s">
        <v>74</v>
      </c>
      <c r="M87" t="s">
        <v>78</v>
      </c>
      <c r="N87" t="s">
        <v>79</v>
      </c>
      <c r="O87" t="s">
        <v>74</v>
      </c>
      <c r="P87" t="s">
        <v>74</v>
      </c>
      <c r="Q87" t="s">
        <v>74</v>
      </c>
      <c r="R87" t="s">
        <v>74</v>
      </c>
      <c r="S87" t="s">
        <v>74</v>
      </c>
      <c r="T87" t="s">
        <v>74</v>
      </c>
      <c r="U87" t="s">
        <v>1858</v>
      </c>
      <c r="V87" t="s">
        <v>1859</v>
      </c>
      <c r="W87" t="s">
        <v>1860</v>
      </c>
      <c r="X87" t="s">
        <v>1861</v>
      </c>
      <c r="Y87" t="s">
        <v>1862</v>
      </c>
      <c r="Z87" t="s">
        <v>1863</v>
      </c>
      <c r="AA87" t="s">
        <v>74</v>
      </c>
      <c r="AB87" t="s">
        <v>74</v>
      </c>
      <c r="AC87" t="s">
        <v>74</v>
      </c>
      <c r="AD87" t="s">
        <v>74</v>
      </c>
      <c r="AE87" t="s">
        <v>74</v>
      </c>
      <c r="AF87" t="s">
        <v>74</v>
      </c>
      <c r="AG87">
        <v>135</v>
      </c>
      <c r="AH87">
        <v>0</v>
      </c>
      <c r="AI87">
        <v>0</v>
      </c>
      <c r="AJ87">
        <v>0</v>
      </c>
      <c r="AK87">
        <v>0</v>
      </c>
      <c r="AL87" t="s">
        <v>1864</v>
      </c>
      <c r="AM87" t="s">
        <v>1865</v>
      </c>
      <c r="AN87" t="s">
        <v>1866</v>
      </c>
      <c r="AO87" t="s">
        <v>1867</v>
      </c>
      <c r="AP87" t="s">
        <v>1868</v>
      </c>
      <c r="AQ87" t="s">
        <v>74</v>
      </c>
      <c r="AR87" t="s">
        <v>1869</v>
      </c>
      <c r="AS87" t="s">
        <v>1870</v>
      </c>
      <c r="AT87" t="s">
        <v>1226</v>
      </c>
      <c r="AU87">
        <v>2020</v>
      </c>
      <c r="AV87">
        <v>28</v>
      </c>
      <c r="AW87">
        <v>4</v>
      </c>
      <c r="AX87" t="s">
        <v>74</v>
      </c>
      <c r="AY87" t="s">
        <v>74</v>
      </c>
      <c r="AZ87" t="s">
        <v>74</v>
      </c>
      <c r="BA87" t="s">
        <v>74</v>
      </c>
      <c r="BB87">
        <v>931</v>
      </c>
      <c r="BC87">
        <v>952</v>
      </c>
      <c r="BD87" t="s">
        <v>74</v>
      </c>
      <c r="BE87" t="s">
        <v>74</v>
      </c>
      <c r="BF87" t="s">
        <v>74</v>
      </c>
      <c r="BG87" t="s">
        <v>74</v>
      </c>
      <c r="BH87" t="s">
        <v>74</v>
      </c>
      <c r="BI87">
        <v>22</v>
      </c>
      <c r="BJ87" t="s">
        <v>1871</v>
      </c>
      <c r="BK87" t="s">
        <v>96</v>
      </c>
      <c r="BL87" t="s">
        <v>1872</v>
      </c>
      <c r="BM87" t="s">
        <v>1873</v>
      </c>
      <c r="BN87" t="s">
        <v>74</v>
      </c>
      <c r="BO87" t="s">
        <v>74</v>
      </c>
      <c r="BP87" t="s">
        <v>74</v>
      </c>
      <c r="BQ87" t="s">
        <v>74</v>
      </c>
      <c r="BR87" t="s">
        <v>99</v>
      </c>
      <c r="BS87" t="s">
        <v>1874</v>
      </c>
      <c r="BT87" t="str">
        <f>HYPERLINK("https%3A%2F%2Fwww.webofscience.com%2Fwos%2Fwoscc%2Ffull-record%2FWOS:000586830000008","View Full Record in Web of Science")</f>
        <v>View Full Record in Web of Science</v>
      </c>
    </row>
    <row r="88" spans="1:72" x14ac:dyDescent="0.25">
      <c r="A88" t="s">
        <v>72</v>
      </c>
      <c r="B88" t="s">
        <v>1875</v>
      </c>
      <c r="C88" t="s">
        <v>74</v>
      </c>
      <c r="D88" t="s">
        <v>74</v>
      </c>
      <c r="E88" t="s">
        <v>74</v>
      </c>
      <c r="F88" t="s">
        <v>1876</v>
      </c>
      <c r="G88" t="s">
        <v>74</v>
      </c>
      <c r="H88" t="s">
        <v>74</v>
      </c>
      <c r="I88" t="s">
        <v>1877</v>
      </c>
      <c r="J88" t="s">
        <v>555</v>
      </c>
      <c r="K88" t="s">
        <v>74</v>
      </c>
      <c r="L88" t="s">
        <v>74</v>
      </c>
      <c r="M88" t="s">
        <v>78</v>
      </c>
      <c r="N88" t="s">
        <v>79</v>
      </c>
      <c r="O88" t="s">
        <v>74</v>
      </c>
      <c r="P88" t="s">
        <v>74</v>
      </c>
      <c r="Q88" t="s">
        <v>74</v>
      </c>
      <c r="R88" t="s">
        <v>74</v>
      </c>
      <c r="S88" t="s">
        <v>74</v>
      </c>
      <c r="T88" t="s">
        <v>1878</v>
      </c>
      <c r="U88" t="s">
        <v>1879</v>
      </c>
      <c r="V88" t="s">
        <v>1880</v>
      </c>
      <c r="W88" t="s">
        <v>1881</v>
      </c>
      <c r="X88" t="s">
        <v>1882</v>
      </c>
      <c r="Y88" t="s">
        <v>1883</v>
      </c>
      <c r="Z88" t="s">
        <v>1884</v>
      </c>
      <c r="AA88" t="s">
        <v>1885</v>
      </c>
      <c r="AB88" t="s">
        <v>1886</v>
      </c>
      <c r="AC88" t="s">
        <v>1887</v>
      </c>
      <c r="AD88" t="s">
        <v>1887</v>
      </c>
      <c r="AE88" t="s">
        <v>1888</v>
      </c>
      <c r="AF88" t="s">
        <v>74</v>
      </c>
      <c r="AG88">
        <v>68</v>
      </c>
      <c r="AH88">
        <v>28</v>
      </c>
      <c r="AI88">
        <v>28</v>
      </c>
      <c r="AJ88">
        <v>1</v>
      </c>
      <c r="AK88">
        <v>12</v>
      </c>
      <c r="AL88" t="s">
        <v>87</v>
      </c>
      <c r="AM88" t="s">
        <v>88</v>
      </c>
      <c r="AN88" t="s">
        <v>89</v>
      </c>
      <c r="AO88" t="s">
        <v>74</v>
      </c>
      <c r="AP88" t="s">
        <v>563</v>
      </c>
      <c r="AQ88" t="s">
        <v>74</v>
      </c>
      <c r="AR88" t="s">
        <v>564</v>
      </c>
      <c r="AS88" t="s">
        <v>565</v>
      </c>
      <c r="AT88" t="s">
        <v>93</v>
      </c>
      <c r="AU88">
        <v>2020</v>
      </c>
      <c r="AV88">
        <v>12</v>
      </c>
      <c r="AW88">
        <v>18</v>
      </c>
      <c r="AX88" t="s">
        <v>74</v>
      </c>
      <c r="AY88" t="s">
        <v>74</v>
      </c>
      <c r="AZ88" t="s">
        <v>74</v>
      </c>
      <c r="BA88" t="s">
        <v>74</v>
      </c>
      <c r="BB88" t="s">
        <v>74</v>
      </c>
      <c r="BC88" t="s">
        <v>74</v>
      </c>
      <c r="BD88">
        <v>7768</v>
      </c>
      <c r="BE88" t="s">
        <v>1889</v>
      </c>
      <c r="BF88" t="str">
        <f>HYPERLINK("http://dx.doi.org/10.3390/su12187768","http://dx.doi.org/10.3390/su12187768")</f>
        <v>http://dx.doi.org/10.3390/su12187768</v>
      </c>
      <c r="BG88" t="s">
        <v>74</v>
      </c>
      <c r="BH88" t="s">
        <v>74</v>
      </c>
      <c r="BI88">
        <v>18</v>
      </c>
      <c r="BJ88" t="s">
        <v>567</v>
      </c>
      <c r="BK88" t="s">
        <v>568</v>
      </c>
      <c r="BL88" t="s">
        <v>569</v>
      </c>
      <c r="BM88" t="s">
        <v>1890</v>
      </c>
      <c r="BN88" t="s">
        <v>74</v>
      </c>
      <c r="BO88" t="s">
        <v>344</v>
      </c>
      <c r="BP88" t="s">
        <v>74</v>
      </c>
      <c r="BQ88" t="s">
        <v>74</v>
      </c>
      <c r="BR88" t="s">
        <v>99</v>
      </c>
      <c r="BS88" t="s">
        <v>1891</v>
      </c>
      <c r="BT88" t="str">
        <f>HYPERLINK("https%3A%2F%2Fwww.webofscience.com%2Fwos%2Fwoscc%2Ffull-record%2FWOS:000589850000001","View Full Record in Web of Science")</f>
        <v>View Full Record in Web of Science</v>
      </c>
    </row>
    <row r="89" spans="1:72" x14ac:dyDescent="0.25">
      <c r="A89" t="s">
        <v>72</v>
      </c>
      <c r="B89" t="s">
        <v>1892</v>
      </c>
      <c r="C89" t="s">
        <v>74</v>
      </c>
      <c r="D89" t="s">
        <v>74</v>
      </c>
      <c r="E89" t="s">
        <v>74</v>
      </c>
      <c r="F89" t="s">
        <v>1893</v>
      </c>
      <c r="G89" t="s">
        <v>74</v>
      </c>
      <c r="H89" t="s">
        <v>74</v>
      </c>
      <c r="I89" t="s">
        <v>1894</v>
      </c>
      <c r="J89" t="s">
        <v>1895</v>
      </c>
      <c r="K89" t="s">
        <v>74</v>
      </c>
      <c r="L89" t="s">
        <v>74</v>
      </c>
      <c r="M89" t="s">
        <v>78</v>
      </c>
      <c r="N89" t="s">
        <v>79</v>
      </c>
      <c r="O89" t="s">
        <v>74</v>
      </c>
      <c r="P89" t="s">
        <v>74</v>
      </c>
      <c r="Q89" t="s">
        <v>74</v>
      </c>
      <c r="R89" t="s">
        <v>74</v>
      </c>
      <c r="S89" t="s">
        <v>74</v>
      </c>
      <c r="T89" t="s">
        <v>1896</v>
      </c>
      <c r="U89" t="s">
        <v>1897</v>
      </c>
      <c r="V89" t="s">
        <v>1898</v>
      </c>
      <c r="W89" t="s">
        <v>1899</v>
      </c>
      <c r="X89" t="s">
        <v>1900</v>
      </c>
      <c r="Y89" t="s">
        <v>1901</v>
      </c>
      <c r="Z89" t="s">
        <v>1902</v>
      </c>
      <c r="AA89" t="s">
        <v>1903</v>
      </c>
      <c r="AB89" t="s">
        <v>1904</v>
      </c>
      <c r="AC89" t="s">
        <v>1905</v>
      </c>
      <c r="AD89" t="s">
        <v>1906</v>
      </c>
      <c r="AE89" t="s">
        <v>1907</v>
      </c>
      <c r="AF89" t="s">
        <v>74</v>
      </c>
      <c r="AG89">
        <v>52</v>
      </c>
      <c r="AH89">
        <v>4</v>
      </c>
      <c r="AI89">
        <v>4</v>
      </c>
      <c r="AJ89">
        <v>15</v>
      </c>
      <c r="AK89">
        <v>40</v>
      </c>
      <c r="AL89" t="s">
        <v>87</v>
      </c>
      <c r="AM89" t="s">
        <v>88</v>
      </c>
      <c r="AN89" t="s">
        <v>89</v>
      </c>
      <c r="AO89" t="s">
        <v>74</v>
      </c>
      <c r="AP89" t="s">
        <v>1908</v>
      </c>
      <c r="AQ89" t="s">
        <v>74</v>
      </c>
      <c r="AR89" t="s">
        <v>1909</v>
      </c>
      <c r="AS89" t="s">
        <v>1910</v>
      </c>
      <c r="AT89" t="s">
        <v>93</v>
      </c>
      <c r="AU89">
        <v>2020</v>
      </c>
      <c r="AV89">
        <v>9</v>
      </c>
      <c r="AW89">
        <v>9</v>
      </c>
      <c r="AX89" t="s">
        <v>74</v>
      </c>
      <c r="AY89" t="s">
        <v>74</v>
      </c>
      <c r="AZ89" t="s">
        <v>74</v>
      </c>
      <c r="BA89" t="s">
        <v>74</v>
      </c>
      <c r="BB89" t="s">
        <v>74</v>
      </c>
      <c r="BC89" t="s">
        <v>74</v>
      </c>
      <c r="BD89">
        <v>333</v>
      </c>
      <c r="BE89" t="s">
        <v>1911</v>
      </c>
      <c r="BF89" t="str">
        <f>HYPERLINK("http://dx.doi.org/10.3390/land9090333","http://dx.doi.org/10.3390/land9090333")</f>
        <v>http://dx.doi.org/10.3390/land9090333</v>
      </c>
      <c r="BG89" t="s">
        <v>74</v>
      </c>
      <c r="BH89" t="s">
        <v>74</v>
      </c>
      <c r="BI89">
        <v>19</v>
      </c>
      <c r="BJ89" t="s">
        <v>1747</v>
      </c>
      <c r="BK89" t="s">
        <v>128</v>
      </c>
      <c r="BL89" t="s">
        <v>1394</v>
      </c>
      <c r="BM89" t="s">
        <v>1912</v>
      </c>
      <c r="BN89" t="s">
        <v>74</v>
      </c>
      <c r="BO89" t="s">
        <v>344</v>
      </c>
      <c r="BP89" t="s">
        <v>74</v>
      </c>
      <c r="BQ89" t="s">
        <v>74</v>
      </c>
      <c r="BR89" t="s">
        <v>99</v>
      </c>
      <c r="BS89" t="s">
        <v>1913</v>
      </c>
      <c r="BT89" t="str">
        <f>HYPERLINK("https%3A%2F%2Fwww.webofscience.com%2Fwos%2Fwoscc%2Ffull-record%2FWOS:000581995300001","View Full Record in Web of Science")</f>
        <v>View Full Record in Web of Science</v>
      </c>
    </row>
    <row r="90" spans="1:72" x14ac:dyDescent="0.25">
      <c r="A90" t="s">
        <v>72</v>
      </c>
      <c r="B90" t="s">
        <v>1914</v>
      </c>
      <c r="C90" t="s">
        <v>74</v>
      </c>
      <c r="D90" t="s">
        <v>74</v>
      </c>
      <c r="E90" t="s">
        <v>74</v>
      </c>
      <c r="F90" t="s">
        <v>1915</v>
      </c>
      <c r="G90" t="s">
        <v>74</v>
      </c>
      <c r="H90" t="s">
        <v>74</v>
      </c>
      <c r="I90" t="s">
        <v>1916</v>
      </c>
      <c r="J90" t="s">
        <v>1917</v>
      </c>
      <c r="K90" t="s">
        <v>74</v>
      </c>
      <c r="L90" t="s">
        <v>74</v>
      </c>
      <c r="M90" t="s">
        <v>78</v>
      </c>
      <c r="N90" t="s">
        <v>79</v>
      </c>
      <c r="O90" t="s">
        <v>74</v>
      </c>
      <c r="P90" t="s">
        <v>74</v>
      </c>
      <c r="Q90" t="s">
        <v>74</v>
      </c>
      <c r="R90" t="s">
        <v>74</v>
      </c>
      <c r="S90" t="s">
        <v>74</v>
      </c>
      <c r="T90" t="s">
        <v>1918</v>
      </c>
      <c r="U90" t="s">
        <v>74</v>
      </c>
      <c r="V90" t="s">
        <v>1919</v>
      </c>
      <c r="W90" t="s">
        <v>1920</v>
      </c>
      <c r="X90" t="s">
        <v>1921</v>
      </c>
      <c r="Y90" t="s">
        <v>1922</v>
      </c>
      <c r="Z90" t="s">
        <v>1923</v>
      </c>
      <c r="AA90" t="s">
        <v>1924</v>
      </c>
      <c r="AB90" t="s">
        <v>1925</v>
      </c>
      <c r="AC90" t="s">
        <v>74</v>
      </c>
      <c r="AD90" t="s">
        <v>74</v>
      </c>
      <c r="AE90" t="s">
        <v>74</v>
      </c>
      <c r="AF90" t="s">
        <v>74</v>
      </c>
      <c r="AG90">
        <v>14</v>
      </c>
      <c r="AH90">
        <v>5</v>
      </c>
      <c r="AI90">
        <v>5</v>
      </c>
      <c r="AJ90">
        <v>1</v>
      </c>
      <c r="AK90">
        <v>1</v>
      </c>
      <c r="AL90" t="s">
        <v>1926</v>
      </c>
      <c r="AM90" t="s">
        <v>1927</v>
      </c>
      <c r="AN90" t="s">
        <v>1928</v>
      </c>
      <c r="AO90" t="s">
        <v>1929</v>
      </c>
      <c r="AP90" t="s">
        <v>74</v>
      </c>
      <c r="AQ90" t="s">
        <v>74</v>
      </c>
      <c r="AR90" t="s">
        <v>1930</v>
      </c>
      <c r="AS90" t="s">
        <v>1931</v>
      </c>
      <c r="AT90" t="s">
        <v>1932</v>
      </c>
      <c r="AU90">
        <v>2020</v>
      </c>
      <c r="AV90">
        <v>7</v>
      </c>
      <c r="AW90" t="s">
        <v>74</v>
      </c>
      <c r="AX90" t="s">
        <v>74</v>
      </c>
      <c r="AY90" t="s">
        <v>74</v>
      </c>
      <c r="AZ90" t="s">
        <v>477</v>
      </c>
      <c r="BA90" t="s">
        <v>74</v>
      </c>
      <c r="BB90">
        <v>493</v>
      </c>
      <c r="BC90">
        <v>507</v>
      </c>
      <c r="BD90" t="s">
        <v>74</v>
      </c>
      <c r="BE90" t="s">
        <v>74</v>
      </c>
      <c r="BF90" t="s">
        <v>74</v>
      </c>
      <c r="BG90" t="s">
        <v>74</v>
      </c>
      <c r="BH90" t="s">
        <v>74</v>
      </c>
      <c r="BI90">
        <v>15</v>
      </c>
      <c r="BJ90" t="s">
        <v>480</v>
      </c>
      <c r="BK90" t="s">
        <v>96</v>
      </c>
      <c r="BL90" t="s">
        <v>481</v>
      </c>
      <c r="BM90" t="s">
        <v>1933</v>
      </c>
      <c r="BN90" t="s">
        <v>74</v>
      </c>
      <c r="BO90" t="s">
        <v>74</v>
      </c>
      <c r="BP90" t="s">
        <v>74</v>
      </c>
      <c r="BQ90" t="s">
        <v>74</v>
      </c>
      <c r="BR90" t="s">
        <v>99</v>
      </c>
      <c r="BS90" t="s">
        <v>1934</v>
      </c>
      <c r="BT90" t="str">
        <f>HYPERLINK("https%3A%2F%2Fwww.webofscience.com%2Fwos%2Fwoscc%2Ffull-record%2FWOS:000572945800040","View Full Record in Web of Science")</f>
        <v>View Full Record in Web of Science</v>
      </c>
    </row>
    <row r="91" spans="1:72" x14ac:dyDescent="0.25">
      <c r="A91" t="s">
        <v>72</v>
      </c>
      <c r="B91" t="s">
        <v>1935</v>
      </c>
      <c r="C91" t="s">
        <v>74</v>
      </c>
      <c r="D91" t="s">
        <v>74</v>
      </c>
      <c r="E91" t="s">
        <v>74</v>
      </c>
      <c r="F91" t="s">
        <v>1936</v>
      </c>
      <c r="G91" t="s">
        <v>74</v>
      </c>
      <c r="H91" t="s">
        <v>74</v>
      </c>
      <c r="I91" t="s">
        <v>1937</v>
      </c>
      <c r="J91" t="s">
        <v>510</v>
      </c>
      <c r="K91" t="s">
        <v>74</v>
      </c>
      <c r="L91" t="s">
        <v>74</v>
      </c>
      <c r="M91" t="s">
        <v>78</v>
      </c>
      <c r="N91" t="s">
        <v>79</v>
      </c>
      <c r="O91" t="s">
        <v>74</v>
      </c>
      <c r="P91" t="s">
        <v>74</v>
      </c>
      <c r="Q91" t="s">
        <v>74</v>
      </c>
      <c r="R91" t="s">
        <v>74</v>
      </c>
      <c r="S91" t="s">
        <v>74</v>
      </c>
      <c r="T91" t="s">
        <v>1938</v>
      </c>
      <c r="U91" t="s">
        <v>74</v>
      </c>
      <c r="V91" t="s">
        <v>1939</v>
      </c>
      <c r="W91" t="s">
        <v>1940</v>
      </c>
      <c r="X91" t="s">
        <v>1941</v>
      </c>
      <c r="Y91" t="s">
        <v>1942</v>
      </c>
      <c r="Z91" t="s">
        <v>74</v>
      </c>
      <c r="AA91" t="s">
        <v>74</v>
      </c>
      <c r="AB91" t="s">
        <v>1943</v>
      </c>
      <c r="AC91" t="s">
        <v>1944</v>
      </c>
      <c r="AD91" t="s">
        <v>1944</v>
      </c>
      <c r="AE91" t="s">
        <v>1945</v>
      </c>
      <c r="AF91" t="s">
        <v>74</v>
      </c>
      <c r="AG91">
        <v>30</v>
      </c>
      <c r="AH91">
        <v>0</v>
      </c>
      <c r="AI91">
        <v>0</v>
      </c>
      <c r="AJ91">
        <v>2</v>
      </c>
      <c r="AK91">
        <v>4</v>
      </c>
      <c r="AL91" t="s">
        <v>516</v>
      </c>
      <c r="AM91" t="s">
        <v>517</v>
      </c>
      <c r="AN91" t="s">
        <v>518</v>
      </c>
      <c r="AO91" t="s">
        <v>519</v>
      </c>
      <c r="AP91" t="s">
        <v>520</v>
      </c>
      <c r="AQ91" t="s">
        <v>74</v>
      </c>
      <c r="AR91" t="s">
        <v>521</v>
      </c>
      <c r="AS91" t="s">
        <v>522</v>
      </c>
      <c r="AT91" t="s">
        <v>503</v>
      </c>
      <c r="AU91">
        <v>2020</v>
      </c>
      <c r="AV91">
        <v>34</v>
      </c>
      <c r="AW91">
        <v>4</v>
      </c>
      <c r="AX91" t="s">
        <v>74</v>
      </c>
      <c r="AY91" t="s">
        <v>74</v>
      </c>
      <c r="AZ91" t="s">
        <v>74</v>
      </c>
      <c r="BA91" t="s">
        <v>74</v>
      </c>
      <c r="BB91">
        <v>858</v>
      </c>
      <c r="BC91">
        <v>878</v>
      </c>
      <c r="BD91">
        <v>888325419897787</v>
      </c>
      <c r="BE91" t="s">
        <v>1946</v>
      </c>
      <c r="BF91" t="str">
        <f>HYPERLINK("http://dx.doi.org/10.1177/0888325419897787","http://dx.doi.org/10.1177/0888325419897787")</f>
        <v>http://dx.doi.org/10.1177/0888325419897787</v>
      </c>
      <c r="BG91" t="s">
        <v>74</v>
      </c>
      <c r="BH91" t="s">
        <v>1947</v>
      </c>
      <c r="BI91">
        <v>21</v>
      </c>
      <c r="BJ91" t="s">
        <v>525</v>
      </c>
      <c r="BK91" t="s">
        <v>128</v>
      </c>
      <c r="BL91" t="s">
        <v>526</v>
      </c>
      <c r="BM91" t="s">
        <v>1948</v>
      </c>
      <c r="BN91" t="s">
        <v>74</v>
      </c>
      <c r="BO91" t="s">
        <v>74</v>
      </c>
      <c r="BP91" t="s">
        <v>74</v>
      </c>
      <c r="BQ91" t="s">
        <v>74</v>
      </c>
      <c r="BR91" t="s">
        <v>99</v>
      </c>
      <c r="BS91" t="s">
        <v>1949</v>
      </c>
      <c r="BT91" t="str">
        <f>HYPERLINK("https%3A%2F%2Fwww.webofscience.com%2Fwos%2Fwoscc%2Ffull-record%2FWOS:000539061200001","View Full Record in Web of Science")</f>
        <v>View Full Record in Web of Science</v>
      </c>
    </row>
    <row r="92" spans="1:72" x14ac:dyDescent="0.25">
      <c r="A92" t="s">
        <v>72</v>
      </c>
      <c r="B92" t="s">
        <v>1950</v>
      </c>
      <c r="C92" t="s">
        <v>74</v>
      </c>
      <c r="D92" t="s">
        <v>74</v>
      </c>
      <c r="E92" t="s">
        <v>74</v>
      </c>
      <c r="F92" t="s">
        <v>1951</v>
      </c>
      <c r="G92" t="s">
        <v>74</v>
      </c>
      <c r="H92" t="s">
        <v>74</v>
      </c>
      <c r="I92" t="s">
        <v>1952</v>
      </c>
      <c r="J92" t="s">
        <v>1953</v>
      </c>
      <c r="K92" t="s">
        <v>74</v>
      </c>
      <c r="L92" t="s">
        <v>74</v>
      </c>
      <c r="M92" t="s">
        <v>78</v>
      </c>
      <c r="N92" t="s">
        <v>79</v>
      </c>
      <c r="O92" t="s">
        <v>74</v>
      </c>
      <c r="P92" t="s">
        <v>74</v>
      </c>
      <c r="Q92" t="s">
        <v>74</v>
      </c>
      <c r="R92" t="s">
        <v>74</v>
      </c>
      <c r="S92" t="s">
        <v>74</v>
      </c>
      <c r="T92" t="s">
        <v>1954</v>
      </c>
      <c r="U92" t="s">
        <v>74</v>
      </c>
      <c r="V92" t="s">
        <v>1955</v>
      </c>
      <c r="W92" t="s">
        <v>1956</v>
      </c>
      <c r="X92" t="s">
        <v>1957</v>
      </c>
      <c r="Y92" t="s">
        <v>1958</v>
      </c>
      <c r="Z92" t="s">
        <v>1959</v>
      </c>
      <c r="AA92" t="s">
        <v>74</v>
      </c>
      <c r="AB92" t="s">
        <v>74</v>
      </c>
      <c r="AC92" t="s">
        <v>1960</v>
      </c>
      <c r="AD92" t="s">
        <v>1960</v>
      </c>
      <c r="AE92" t="s">
        <v>1961</v>
      </c>
      <c r="AF92" t="s">
        <v>74</v>
      </c>
      <c r="AG92">
        <v>36</v>
      </c>
      <c r="AH92">
        <v>1</v>
      </c>
      <c r="AI92">
        <v>1</v>
      </c>
      <c r="AJ92">
        <v>0</v>
      </c>
      <c r="AK92">
        <v>1</v>
      </c>
      <c r="AL92" t="s">
        <v>87</v>
      </c>
      <c r="AM92" t="s">
        <v>88</v>
      </c>
      <c r="AN92" t="s">
        <v>89</v>
      </c>
      <c r="AO92" t="s">
        <v>74</v>
      </c>
      <c r="AP92" t="s">
        <v>1962</v>
      </c>
      <c r="AQ92" t="s">
        <v>74</v>
      </c>
      <c r="AR92" t="s">
        <v>1953</v>
      </c>
      <c r="AS92" t="s">
        <v>1963</v>
      </c>
      <c r="AT92" t="s">
        <v>163</v>
      </c>
      <c r="AU92">
        <v>2020</v>
      </c>
      <c r="AV92">
        <v>9</v>
      </c>
      <c r="AW92">
        <v>2</v>
      </c>
      <c r="AX92" t="s">
        <v>74</v>
      </c>
      <c r="AY92" t="s">
        <v>74</v>
      </c>
      <c r="AZ92" t="s">
        <v>74</v>
      </c>
      <c r="BA92" t="s">
        <v>74</v>
      </c>
      <c r="BB92" t="s">
        <v>74</v>
      </c>
      <c r="BC92" t="s">
        <v>74</v>
      </c>
      <c r="BD92">
        <v>42</v>
      </c>
      <c r="BE92" t="s">
        <v>1964</v>
      </c>
      <c r="BF92" t="str">
        <f>HYPERLINK("http://dx.doi.org/10.3390/arts9020042","http://dx.doi.org/10.3390/arts9020042")</f>
        <v>http://dx.doi.org/10.3390/arts9020042</v>
      </c>
      <c r="BG92" t="s">
        <v>74</v>
      </c>
      <c r="BH92" t="s">
        <v>74</v>
      </c>
      <c r="BI92">
        <v>17</v>
      </c>
      <c r="BJ92" t="s">
        <v>480</v>
      </c>
      <c r="BK92" t="s">
        <v>96</v>
      </c>
      <c r="BL92" t="s">
        <v>481</v>
      </c>
      <c r="BM92" t="s">
        <v>1965</v>
      </c>
      <c r="BN92" t="s">
        <v>74</v>
      </c>
      <c r="BO92" t="s">
        <v>98</v>
      </c>
      <c r="BP92" t="s">
        <v>74</v>
      </c>
      <c r="BQ92" t="s">
        <v>74</v>
      </c>
      <c r="BR92" t="s">
        <v>99</v>
      </c>
      <c r="BS92" t="s">
        <v>1966</v>
      </c>
      <c r="BT92" t="str">
        <f>HYPERLINK("https%3A%2F%2Fwww.webofscience.com%2Fwos%2Fwoscc%2Ffull-record%2FWOS:000551220000025","View Full Record in Web of Science")</f>
        <v>View Full Record in Web of Science</v>
      </c>
    </row>
    <row r="93" spans="1:72" x14ac:dyDescent="0.25">
      <c r="A93" t="s">
        <v>72</v>
      </c>
      <c r="B93" t="s">
        <v>1967</v>
      </c>
      <c r="C93" t="s">
        <v>74</v>
      </c>
      <c r="D93" t="s">
        <v>74</v>
      </c>
      <c r="E93" t="s">
        <v>74</v>
      </c>
      <c r="F93" t="s">
        <v>1968</v>
      </c>
      <c r="G93" t="s">
        <v>74</v>
      </c>
      <c r="H93" t="s">
        <v>74</v>
      </c>
      <c r="I93" t="s">
        <v>1969</v>
      </c>
      <c r="J93" t="s">
        <v>1970</v>
      </c>
      <c r="K93" t="s">
        <v>74</v>
      </c>
      <c r="L93" t="s">
        <v>74</v>
      </c>
      <c r="M93" t="s">
        <v>1037</v>
      </c>
      <c r="N93" t="s">
        <v>79</v>
      </c>
      <c r="O93" t="s">
        <v>74</v>
      </c>
      <c r="P93" t="s">
        <v>74</v>
      </c>
      <c r="Q93" t="s">
        <v>74</v>
      </c>
      <c r="R93" t="s">
        <v>74</v>
      </c>
      <c r="S93" t="s">
        <v>74</v>
      </c>
      <c r="T93" t="s">
        <v>1971</v>
      </c>
      <c r="U93" t="s">
        <v>74</v>
      </c>
      <c r="V93" t="s">
        <v>1972</v>
      </c>
      <c r="W93" t="s">
        <v>1973</v>
      </c>
      <c r="X93" t="s">
        <v>1974</v>
      </c>
      <c r="Y93" t="s">
        <v>1975</v>
      </c>
      <c r="Z93" t="s">
        <v>1976</v>
      </c>
      <c r="AA93" t="s">
        <v>74</v>
      </c>
      <c r="AB93" t="s">
        <v>74</v>
      </c>
      <c r="AC93" t="s">
        <v>74</v>
      </c>
      <c r="AD93" t="s">
        <v>74</v>
      </c>
      <c r="AE93" t="s">
        <v>74</v>
      </c>
      <c r="AF93" t="s">
        <v>74</v>
      </c>
      <c r="AG93">
        <v>28</v>
      </c>
      <c r="AH93">
        <v>1</v>
      </c>
      <c r="AI93">
        <v>1</v>
      </c>
      <c r="AJ93">
        <v>0</v>
      </c>
      <c r="AK93">
        <v>6</v>
      </c>
      <c r="AL93" t="s">
        <v>1977</v>
      </c>
      <c r="AM93" t="s">
        <v>1698</v>
      </c>
      <c r="AN93" t="s">
        <v>1978</v>
      </c>
      <c r="AO93" t="s">
        <v>1979</v>
      </c>
      <c r="AP93" t="s">
        <v>74</v>
      </c>
      <c r="AQ93" t="s">
        <v>74</v>
      </c>
      <c r="AR93" t="s">
        <v>1980</v>
      </c>
      <c r="AS93" t="s">
        <v>1981</v>
      </c>
      <c r="AT93" t="s">
        <v>823</v>
      </c>
      <c r="AU93">
        <v>2020</v>
      </c>
      <c r="AV93">
        <v>64</v>
      </c>
      <c r="AW93">
        <v>3</v>
      </c>
      <c r="AX93" t="s">
        <v>74</v>
      </c>
      <c r="AY93" t="s">
        <v>74</v>
      </c>
      <c r="AZ93" t="s">
        <v>74</v>
      </c>
      <c r="BA93" t="s">
        <v>74</v>
      </c>
      <c r="BB93">
        <v>47</v>
      </c>
      <c r="BC93">
        <v>55</v>
      </c>
      <c r="BD93" t="s">
        <v>74</v>
      </c>
      <c r="BE93" t="s">
        <v>1982</v>
      </c>
      <c r="BF93" t="str">
        <f>HYPERLINK("http://dx.doi.org/10.20542/0131-2227-2020-64-3-47-55","http://dx.doi.org/10.20542/0131-2227-2020-64-3-47-55")</f>
        <v>http://dx.doi.org/10.20542/0131-2227-2020-64-3-47-55</v>
      </c>
      <c r="BG93" t="s">
        <v>74</v>
      </c>
      <c r="BH93" t="s">
        <v>74</v>
      </c>
      <c r="BI93">
        <v>9</v>
      </c>
      <c r="BJ93" t="s">
        <v>1983</v>
      </c>
      <c r="BK93" t="s">
        <v>96</v>
      </c>
      <c r="BL93" t="s">
        <v>1983</v>
      </c>
      <c r="BM93" t="s">
        <v>1984</v>
      </c>
      <c r="BN93" t="s">
        <v>74</v>
      </c>
      <c r="BO93" t="s">
        <v>1985</v>
      </c>
      <c r="BP93" t="s">
        <v>74</v>
      </c>
      <c r="BQ93" t="s">
        <v>74</v>
      </c>
      <c r="BR93" t="s">
        <v>99</v>
      </c>
      <c r="BS93" t="s">
        <v>1986</v>
      </c>
      <c r="BT93" t="str">
        <f>HYPERLINK("https%3A%2F%2Fwww.webofscience.com%2Fwos%2Fwoscc%2Ffull-record%2FWOS:000520040600006","View Full Record in Web of Science")</f>
        <v>View Full Record in Web of Science</v>
      </c>
    </row>
    <row r="94" spans="1:72" x14ac:dyDescent="0.25">
      <c r="A94" t="s">
        <v>72</v>
      </c>
      <c r="B94" t="s">
        <v>1817</v>
      </c>
      <c r="C94" t="s">
        <v>74</v>
      </c>
      <c r="D94" t="s">
        <v>74</v>
      </c>
      <c r="E94" t="s">
        <v>74</v>
      </c>
      <c r="F94" t="s">
        <v>1818</v>
      </c>
      <c r="G94" t="s">
        <v>74</v>
      </c>
      <c r="H94" t="s">
        <v>74</v>
      </c>
      <c r="I94" t="s">
        <v>1987</v>
      </c>
      <c r="J94" t="s">
        <v>1988</v>
      </c>
      <c r="K94" t="s">
        <v>74</v>
      </c>
      <c r="L94" t="s">
        <v>74</v>
      </c>
      <c r="M94" t="s">
        <v>78</v>
      </c>
      <c r="N94" t="s">
        <v>79</v>
      </c>
      <c r="O94" t="s">
        <v>74</v>
      </c>
      <c r="P94" t="s">
        <v>74</v>
      </c>
      <c r="Q94" t="s">
        <v>74</v>
      </c>
      <c r="R94" t="s">
        <v>74</v>
      </c>
      <c r="S94" t="s">
        <v>74</v>
      </c>
      <c r="T94" t="s">
        <v>1989</v>
      </c>
      <c r="U94" t="s">
        <v>74</v>
      </c>
      <c r="V94" t="s">
        <v>1990</v>
      </c>
      <c r="W94" t="s">
        <v>1991</v>
      </c>
      <c r="X94" t="s">
        <v>491</v>
      </c>
      <c r="Y94" t="s">
        <v>1992</v>
      </c>
      <c r="Z94" t="s">
        <v>74</v>
      </c>
      <c r="AA94" t="s">
        <v>1823</v>
      </c>
      <c r="AB94" t="s">
        <v>1824</v>
      </c>
      <c r="AC94" t="s">
        <v>74</v>
      </c>
      <c r="AD94" t="s">
        <v>74</v>
      </c>
      <c r="AE94" t="s">
        <v>74</v>
      </c>
      <c r="AF94" t="s">
        <v>74</v>
      </c>
      <c r="AG94">
        <v>77</v>
      </c>
      <c r="AH94">
        <v>1</v>
      </c>
      <c r="AI94">
        <v>1</v>
      </c>
      <c r="AJ94">
        <v>0</v>
      </c>
      <c r="AK94">
        <v>2</v>
      </c>
      <c r="AL94" t="s">
        <v>1993</v>
      </c>
      <c r="AM94" t="s">
        <v>1994</v>
      </c>
      <c r="AN94" t="s">
        <v>1995</v>
      </c>
      <c r="AO94" t="s">
        <v>1996</v>
      </c>
      <c r="AP94" t="s">
        <v>1997</v>
      </c>
      <c r="AQ94" t="s">
        <v>74</v>
      </c>
      <c r="AR94" t="s">
        <v>1988</v>
      </c>
      <c r="AS94" t="s">
        <v>1998</v>
      </c>
      <c r="AT94" t="s">
        <v>823</v>
      </c>
      <c r="AU94">
        <v>2020</v>
      </c>
      <c r="AV94">
        <v>14</v>
      </c>
      <c r="AW94">
        <v>1</v>
      </c>
      <c r="AX94" t="s">
        <v>74</v>
      </c>
      <c r="AY94" t="s">
        <v>74</v>
      </c>
      <c r="AZ94" t="s">
        <v>74</v>
      </c>
      <c r="BA94" t="s">
        <v>74</v>
      </c>
      <c r="BB94">
        <v>57</v>
      </c>
      <c r="BC94">
        <v>77</v>
      </c>
      <c r="BD94" t="s">
        <v>74</v>
      </c>
      <c r="BE94" t="s">
        <v>1999</v>
      </c>
      <c r="BF94" t="str">
        <f>HYPERLINK("http://dx.doi.org/10.3167/asp.2020.140106","http://dx.doi.org/10.3167/asp.2020.140106")</f>
        <v>http://dx.doi.org/10.3167/asp.2020.140106</v>
      </c>
      <c r="BG94" t="s">
        <v>74</v>
      </c>
      <c r="BH94" t="s">
        <v>74</v>
      </c>
      <c r="BI94">
        <v>21</v>
      </c>
      <c r="BJ94" t="s">
        <v>389</v>
      </c>
      <c r="BK94" t="s">
        <v>96</v>
      </c>
      <c r="BL94" t="s">
        <v>389</v>
      </c>
      <c r="BM94" t="s">
        <v>2000</v>
      </c>
      <c r="BN94" t="s">
        <v>74</v>
      </c>
      <c r="BO94" t="s">
        <v>98</v>
      </c>
      <c r="BP94" t="s">
        <v>74</v>
      </c>
      <c r="BQ94" t="s">
        <v>74</v>
      </c>
      <c r="BR94" t="s">
        <v>99</v>
      </c>
      <c r="BS94" t="s">
        <v>2001</v>
      </c>
      <c r="BT94" t="str">
        <f>HYPERLINK("https%3A%2F%2Fwww.webofscience.com%2Fwos%2Fwoscc%2Ffull-record%2FWOS:000560875800006","View Full Record in Web of Science")</f>
        <v>View Full Record in Web of Science</v>
      </c>
    </row>
    <row r="95" spans="1:72" x14ac:dyDescent="0.25">
      <c r="A95" t="s">
        <v>72</v>
      </c>
      <c r="B95" t="s">
        <v>2002</v>
      </c>
      <c r="C95" t="s">
        <v>74</v>
      </c>
      <c r="D95" t="s">
        <v>74</v>
      </c>
      <c r="E95" t="s">
        <v>74</v>
      </c>
      <c r="F95" t="s">
        <v>2003</v>
      </c>
      <c r="G95" t="s">
        <v>74</v>
      </c>
      <c r="H95" t="s">
        <v>74</v>
      </c>
      <c r="I95" t="s">
        <v>2004</v>
      </c>
      <c r="J95" t="s">
        <v>2005</v>
      </c>
      <c r="K95" t="s">
        <v>74</v>
      </c>
      <c r="L95" t="s">
        <v>74</v>
      </c>
      <c r="M95" t="s">
        <v>78</v>
      </c>
      <c r="N95" t="s">
        <v>79</v>
      </c>
      <c r="O95" t="s">
        <v>74</v>
      </c>
      <c r="P95" t="s">
        <v>74</v>
      </c>
      <c r="Q95" t="s">
        <v>74</v>
      </c>
      <c r="R95" t="s">
        <v>74</v>
      </c>
      <c r="S95" t="s">
        <v>74</v>
      </c>
      <c r="T95" t="s">
        <v>2006</v>
      </c>
      <c r="U95" t="s">
        <v>2007</v>
      </c>
      <c r="V95" t="s">
        <v>2008</v>
      </c>
      <c r="W95" t="s">
        <v>2009</v>
      </c>
      <c r="X95" t="s">
        <v>2010</v>
      </c>
      <c r="Y95" t="s">
        <v>2011</v>
      </c>
      <c r="Z95" t="s">
        <v>2012</v>
      </c>
      <c r="AA95" t="s">
        <v>2013</v>
      </c>
      <c r="AB95" t="s">
        <v>2014</v>
      </c>
      <c r="AC95" t="s">
        <v>2015</v>
      </c>
      <c r="AD95" t="s">
        <v>1717</v>
      </c>
      <c r="AE95" t="s">
        <v>2016</v>
      </c>
      <c r="AF95" t="s">
        <v>74</v>
      </c>
      <c r="AG95">
        <v>77</v>
      </c>
      <c r="AH95">
        <v>8</v>
      </c>
      <c r="AI95">
        <v>8</v>
      </c>
      <c r="AJ95">
        <v>0</v>
      </c>
      <c r="AK95">
        <v>11</v>
      </c>
      <c r="AL95" t="s">
        <v>749</v>
      </c>
      <c r="AM95" t="s">
        <v>2017</v>
      </c>
      <c r="AN95" t="s">
        <v>2018</v>
      </c>
      <c r="AO95" t="s">
        <v>2019</v>
      </c>
      <c r="AP95" t="s">
        <v>2020</v>
      </c>
      <c r="AQ95" t="s">
        <v>74</v>
      </c>
      <c r="AR95" t="s">
        <v>2021</v>
      </c>
      <c r="AS95" t="s">
        <v>2022</v>
      </c>
      <c r="AT95" t="s">
        <v>823</v>
      </c>
      <c r="AU95">
        <v>2020</v>
      </c>
      <c r="AV95">
        <v>50</v>
      </c>
      <c r="AW95">
        <v>1</v>
      </c>
      <c r="AX95" t="s">
        <v>74</v>
      </c>
      <c r="AY95" t="s">
        <v>74</v>
      </c>
      <c r="AZ95" t="s">
        <v>74</v>
      </c>
      <c r="BA95" t="s">
        <v>74</v>
      </c>
      <c r="BB95">
        <v>33</v>
      </c>
      <c r="BC95">
        <v>51</v>
      </c>
      <c r="BD95" t="s">
        <v>74</v>
      </c>
      <c r="BE95" t="s">
        <v>2023</v>
      </c>
      <c r="BF95" t="str">
        <f>HYPERLINK("http://dx.doi.org/10.1017/ipo.2019.15","http://dx.doi.org/10.1017/ipo.2019.15")</f>
        <v>http://dx.doi.org/10.1017/ipo.2019.15</v>
      </c>
      <c r="BG95" t="s">
        <v>74</v>
      </c>
      <c r="BH95" t="s">
        <v>74</v>
      </c>
      <c r="BI95">
        <v>19</v>
      </c>
      <c r="BJ95" t="s">
        <v>2024</v>
      </c>
      <c r="BK95" t="s">
        <v>96</v>
      </c>
      <c r="BL95" t="s">
        <v>1872</v>
      </c>
      <c r="BM95" t="s">
        <v>2025</v>
      </c>
      <c r="BN95" t="s">
        <v>74</v>
      </c>
      <c r="BO95" t="s">
        <v>74</v>
      </c>
      <c r="BP95" t="s">
        <v>74</v>
      </c>
      <c r="BQ95" t="s">
        <v>74</v>
      </c>
      <c r="BR95" t="s">
        <v>99</v>
      </c>
      <c r="BS95" t="s">
        <v>2026</v>
      </c>
      <c r="BT95" t="str">
        <f>HYPERLINK("https%3A%2F%2Fwww.webofscience.com%2Fwos%2Fwoscc%2Ffull-record%2FWOS:000514226300003","View Full Record in Web of Science")</f>
        <v>View Full Record in Web of Science</v>
      </c>
    </row>
    <row r="96" spans="1:72" x14ac:dyDescent="0.25">
      <c r="A96" t="s">
        <v>72</v>
      </c>
      <c r="B96" t="s">
        <v>2027</v>
      </c>
      <c r="C96" t="s">
        <v>74</v>
      </c>
      <c r="D96" t="s">
        <v>74</v>
      </c>
      <c r="E96" t="s">
        <v>74</v>
      </c>
      <c r="F96" t="s">
        <v>2028</v>
      </c>
      <c r="G96" t="s">
        <v>74</v>
      </c>
      <c r="H96" t="s">
        <v>74</v>
      </c>
      <c r="I96" t="s">
        <v>2029</v>
      </c>
      <c r="J96" t="s">
        <v>2030</v>
      </c>
      <c r="K96" t="s">
        <v>74</v>
      </c>
      <c r="L96" t="s">
        <v>74</v>
      </c>
      <c r="M96" t="s">
        <v>78</v>
      </c>
      <c r="N96" t="s">
        <v>79</v>
      </c>
      <c r="O96" t="s">
        <v>74</v>
      </c>
      <c r="P96" t="s">
        <v>74</v>
      </c>
      <c r="Q96" t="s">
        <v>74</v>
      </c>
      <c r="R96" t="s">
        <v>74</v>
      </c>
      <c r="S96" t="s">
        <v>74</v>
      </c>
      <c r="T96" t="s">
        <v>2031</v>
      </c>
      <c r="U96" t="s">
        <v>2032</v>
      </c>
      <c r="V96" t="s">
        <v>2033</v>
      </c>
      <c r="W96" t="s">
        <v>2034</v>
      </c>
      <c r="X96" t="s">
        <v>2035</v>
      </c>
      <c r="Y96" t="s">
        <v>2036</v>
      </c>
      <c r="Z96" t="s">
        <v>620</v>
      </c>
      <c r="AA96" t="s">
        <v>2037</v>
      </c>
      <c r="AB96" t="s">
        <v>2038</v>
      </c>
      <c r="AC96" t="s">
        <v>2039</v>
      </c>
      <c r="AD96" t="s">
        <v>2040</v>
      </c>
      <c r="AE96" t="s">
        <v>2041</v>
      </c>
      <c r="AF96" t="s">
        <v>74</v>
      </c>
      <c r="AG96">
        <v>103</v>
      </c>
      <c r="AH96">
        <v>4</v>
      </c>
      <c r="AI96">
        <v>4</v>
      </c>
      <c r="AJ96">
        <v>2</v>
      </c>
      <c r="AK96">
        <v>18</v>
      </c>
      <c r="AL96" t="s">
        <v>2042</v>
      </c>
      <c r="AM96" t="s">
        <v>2043</v>
      </c>
      <c r="AN96" t="s">
        <v>2044</v>
      </c>
      <c r="AO96" t="s">
        <v>2045</v>
      </c>
      <c r="AP96" t="s">
        <v>2046</v>
      </c>
      <c r="AQ96" t="s">
        <v>74</v>
      </c>
      <c r="AR96" t="s">
        <v>2047</v>
      </c>
      <c r="AS96" t="s">
        <v>2048</v>
      </c>
      <c r="AT96" t="s">
        <v>823</v>
      </c>
      <c r="AU96">
        <v>2020</v>
      </c>
      <c r="AV96">
        <v>23</v>
      </c>
      <c r="AW96">
        <v>1</v>
      </c>
      <c r="AX96" t="s">
        <v>74</v>
      </c>
      <c r="AY96" t="s">
        <v>74</v>
      </c>
      <c r="AZ96" t="s">
        <v>74</v>
      </c>
      <c r="BA96" t="s">
        <v>74</v>
      </c>
      <c r="BB96">
        <v>210</v>
      </c>
      <c r="BC96">
        <v>236</v>
      </c>
      <c r="BD96" t="s">
        <v>74</v>
      </c>
      <c r="BE96" t="s">
        <v>2049</v>
      </c>
      <c r="BF96" t="str">
        <f>HYPERLINK("http://dx.doi.org/10.1057/s41268-018-0134-4","http://dx.doi.org/10.1057/s41268-018-0134-4")</f>
        <v>http://dx.doi.org/10.1057/s41268-018-0134-4</v>
      </c>
      <c r="BG96" t="s">
        <v>74</v>
      </c>
      <c r="BH96" t="s">
        <v>74</v>
      </c>
      <c r="BI96">
        <v>27</v>
      </c>
      <c r="BJ96" t="s">
        <v>2050</v>
      </c>
      <c r="BK96" t="s">
        <v>128</v>
      </c>
      <c r="BL96" t="s">
        <v>2051</v>
      </c>
      <c r="BM96" t="s">
        <v>2052</v>
      </c>
      <c r="BN96" t="s">
        <v>74</v>
      </c>
      <c r="BO96" t="s">
        <v>74</v>
      </c>
      <c r="BP96" t="s">
        <v>74</v>
      </c>
      <c r="BQ96" t="s">
        <v>74</v>
      </c>
      <c r="BR96" t="s">
        <v>99</v>
      </c>
      <c r="BS96" t="s">
        <v>2053</v>
      </c>
      <c r="BT96" t="str">
        <f>HYPERLINK("https%3A%2F%2Fwww.webofscience.com%2Fwos%2Fwoscc%2Ffull-record%2FWOS:000515336500010","View Full Record in Web of Science")</f>
        <v>View Full Record in Web of Science</v>
      </c>
    </row>
    <row r="97" spans="1:72" x14ac:dyDescent="0.25">
      <c r="A97" t="s">
        <v>72</v>
      </c>
      <c r="B97" t="s">
        <v>2054</v>
      </c>
      <c r="C97" t="s">
        <v>74</v>
      </c>
      <c r="D97" t="s">
        <v>74</v>
      </c>
      <c r="E97" t="s">
        <v>74</v>
      </c>
      <c r="F97" t="s">
        <v>2055</v>
      </c>
      <c r="G97" t="s">
        <v>74</v>
      </c>
      <c r="H97" t="s">
        <v>74</v>
      </c>
      <c r="I97" t="s">
        <v>2056</v>
      </c>
      <c r="J97" t="s">
        <v>2057</v>
      </c>
      <c r="K97" t="s">
        <v>74</v>
      </c>
      <c r="L97" t="s">
        <v>74</v>
      </c>
      <c r="M97" t="s">
        <v>78</v>
      </c>
      <c r="N97" t="s">
        <v>79</v>
      </c>
      <c r="O97" t="s">
        <v>74</v>
      </c>
      <c r="P97" t="s">
        <v>74</v>
      </c>
      <c r="Q97" t="s">
        <v>74</v>
      </c>
      <c r="R97" t="s">
        <v>74</v>
      </c>
      <c r="S97" t="s">
        <v>74</v>
      </c>
      <c r="T97" t="s">
        <v>2058</v>
      </c>
      <c r="U97" t="s">
        <v>74</v>
      </c>
      <c r="V97" t="s">
        <v>2059</v>
      </c>
      <c r="W97" t="s">
        <v>2060</v>
      </c>
      <c r="X97" t="s">
        <v>2061</v>
      </c>
      <c r="Y97" t="s">
        <v>2062</v>
      </c>
      <c r="Z97" t="s">
        <v>2063</v>
      </c>
      <c r="AA97" t="s">
        <v>74</v>
      </c>
      <c r="AB97" t="s">
        <v>74</v>
      </c>
      <c r="AC97" t="s">
        <v>74</v>
      </c>
      <c r="AD97" t="s">
        <v>74</v>
      </c>
      <c r="AE97" t="s">
        <v>74</v>
      </c>
      <c r="AF97" t="s">
        <v>74</v>
      </c>
      <c r="AG97">
        <v>24</v>
      </c>
      <c r="AH97">
        <v>0</v>
      </c>
      <c r="AI97">
        <v>0</v>
      </c>
      <c r="AJ97">
        <v>0</v>
      </c>
      <c r="AK97">
        <v>0</v>
      </c>
      <c r="AL97" t="s">
        <v>236</v>
      </c>
      <c r="AM97" t="s">
        <v>237</v>
      </c>
      <c r="AN97" t="s">
        <v>238</v>
      </c>
      <c r="AO97" t="s">
        <v>2064</v>
      </c>
      <c r="AP97" t="s">
        <v>2065</v>
      </c>
      <c r="AQ97" t="s">
        <v>74</v>
      </c>
      <c r="AR97" t="s">
        <v>2066</v>
      </c>
      <c r="AS97" t="s">
        <v>2067</v>
      </c>
      <c r="AT97" t="s">
        <v>476</v>
      </c>
      <c r="AU97">
        <v>2019</v>
      </c>
      <c r="AV97">
        <v>17</v>
      </c>
      <c r="AW97">
        <v>2</v>
      </c>
      <c r="AX97" t="s">
        <v>74</v>
      </c>
      <c r="AY97" t="s">
        <v>74</v>
      </c>
      <c r="AZ97" t="s">
        <v>74</v>
      </c>
      <c r="BA97" t="s">
        <v>74</v>
      </c>
      <c r="BB97">
        <v>126</v>
      </c>
      <c r="BC97">
        <v>140</v>
      </c>
      <c r="BD97" t="s">
        <v>74</v>
      </c>
      <c r="BE97" t="s">
        <v>2068</v>
      </c>
      <c r="BF97" t="str">
        <f>HYPERLINK("http://dx.doi.org/10.1080/14790963.2020.1718451","http://dx.doi.org/10.1080/14790963.2020.1718451")</f>
        <v>http://dx.doi.org/10.1080/14790963.2020.1718451</v>
      </c>
      <c r="BG97" t="s">
        <v>74</v>
      </c>
      <c r="BH97" t="s">
        <v>2069</v>
      </c>
      <c r="BI97">
        <v>15</v>
      </c>
      <c r="BJ97" t="s">
        <v>389</v>
      </c>
      <c r="BK97" t="s">
        <v>218</v>
      </c>
      <c r="BL97" t="s">
        <v>389</v>
      </c>
      <c r="BM97" t="s">
        <v>2070</v>
      </c>
      <c r="BN97" t="s">
        <v>74</v>
      </c>
      <c r="BO97" t="s">
        <v>74</v>
      </c>
      <c r="BP97" t="s">
        <v>74</v>
      </c>
      <c r="BQ97" t="s">
        <v>74</v>
      </c>
      <c r="BR97" t="s">
        <v>99</v>
      </c>
      <c r="BS97" t="s">
        <v>2071</v>
      </c>
      <c r="BT97" t="str">
        <f>HYPERLINK("https%3A%2F%2Fwww.webofscience.com%2Fwos%2Fwoscc%2Ffull-record%2FWOS:000508807000001","View Full Record in Web of Science")</f>
        <v>View Full Record in Web of Science</v>
      </c>
    </row>
    <row r="98" spans="1:72" x14ac:dyDescent="0.25">
      <c r="A98" t="s">
        <v>72</v>
      </c>
      <c r="B98" t="s">
        <v>2072</v>
      </c>
      <c r="C98" t="s">
        <v>74</v>
      </c>
      <c r="D98" t="s">
        <v>74</v>
      </c>
      <c r="E98" t="s">
        <v>74</v>
      </c>
      <c r="F98" t="s">
        <v>2073</v>
      </c>
      <c r="G98" t="s">
        <v>74</v>
      </c>
      <c r="H98" t="s">
        <v>74</v>
      </c>
      <c r="I98" t="s">
        <v>2074</v>
      </c>
      <c r="J98" t="s">
        <v>376</v>
      </c>
      <c r="K98" t="s">
        <v>74</v>
      </c>
      <c r="L98" t="s">
        <v>74</v>
      </c>
      <c r="M98" t="s">
        <v>78</v>
      </c>
      <c r="N98" t="s">
        <v>79</v>
      </c>
      <c r="O98" t="s">
        <v>74</v>
      </c>
      <c r="P98" t="s">
        <v>74</v>
      </c>
      <c r="Q98" t="s">
        <v>74</v>
      </c>
      <c r="R98" t="s">
        <v>74</v>
      </c>
      <c r="S98" t="s">
        <v>74</v>
      </c>
      <c r="T98" t="s">
        <v>2075</v>
      </c>
      <c r="U98" t="s">
        <v>74</v>
      </c>
      <c r="V98" t="s">
        <v>2076</v>
      </c>
      <c r="W98" t="s">
        <v>2077</v>
      </c>
      <c r="X98" t="s">
        <v>2078</v>
      </c>
      <c r="Y98" t="s">
        <v>2079</v>
      </c>
      <c r="Z98" t="s">
        <v>2080</v>
      </c>
      <c r="AA98" t="s">
        <v>2081</v>
      </c>
      <c r="AB98" t="s">
        <v>2082</v>
      </c>
      <c r="AC98" t="s">
        <v>74</v>
      </c>
      <c r="AD98" t="s">
        <v>74</v>
      </c>
      <c r="AE98" t="s">
        <v>74</v>
      </c>
      <c r="AF98" t="s">
        <v>74</v>
      </c>
      <c r="AG98">
        <v>86</v>
      </c>
      <c r="AH98">
        <v>0</v>
      </c>
      <c r="AI98">
        <v>0</v>
      </c>
      <c r="AJ98">
        <v>1</v>
      </c>
      <c r="AK98">
        <v>1</v>
      </c>
      <c r="AL98" t="s">
        <v>382</v>
      </c>
      <c r="AM98" t="s">
        <v>383</v>
      </c>
      <c r="AN98" t="s">
        <v>384</v>
      </c>
      <c r="AO98" t="s">
        <v>385</v>
      </c>
      <c r="AP98" t="s">
        <v>386</v>
      </c>
      <c r="AQ98" t="s">
        <v>74</v>
      </c>
      <c r="AR98" t="s">
        <v>387</v>
      </c>
      <c r="AS98" t="s">
        <v>388</v>
      </c>
      <c r="AT98" t="s">
        <v>74</v>
      </c>
      <c r="AU98">
        <v>2020</v>
      </c>
      <c r="AV98">
        <v>15</v>
      </c>
      <c r="AW98">
        <v>2</v>
      </c>
      <c r="AX98" t="s">
        <v>74</v>
      </c>
      <c r="AY98" t="s">
        <v>74</v>
      </c>
      <c r="AZ98" t="s">
        <v>74</v>
      </c>
      <c r="BA98" t="s">
        <v>74</v>
      </c>
      <c r="BB98">
        <v>289</v>
      </c>
      <c r="BC98">
        <v>307</v>
      </c>
      <c r="BD98" t="s">
        <v>74</v>
      </c>
      <c r="BE98" t="s">
        <v>74</v>
      </c>
      <c r="BF98" t="s">
        <v>74</v>
      </c>
      <c r="BG98" t="s">
        <v>74</v>
      </c>
      <c r="BH98" t="s">
        <v>74</v>
      </c>
      <c r="BI98">
        <v>19</v>
      </c>
      <c r="BJ98" t="s">
        <v>389</v>
      </c>
      <c r="BK98" t="s">
        <v>218</v>
      </c>
      <c r="BL98" t="s">
        <v>389</v>
      </c>
      <c r="BM98" t="s">
        <v>2083</v>
      </c>
      <c r="BN98" t="s">
        <v>74</v>
      </c>
      <c r="BO98" t="s">
        <v>74</v>
      </c>
      <c r="BP98" t="s">
        <v>74</v>
      </c>
      <c r="BQ98" t="s">
        <v>74</v>
      </c>
      <c r="BR98" t="s">
        <v>99</v>
      </c>
      <c r="BS98" t="s">
        <v>2084</v>
      </c>
      <c r="BT98" t="str">
        <f>HYPERLINK("https%3A%2F%2Fwww.webofscience.com%2Fwos%2Fwoscc%2Ffull-record%2FWOS:000664213700017","View Full Record in Web of Science")</f>
        <v>View Full Record in Web of Science</v>
      </c>
    </row>
    <row r="99" spans="1:72" x14ac:dyDescent="0.25">
      <c r="A99" t="s">
        <v>72</v>
      </c>
      <c r="B99" t="s">
        <v>2085</v>
      </c>
      <c r="C99" t="s">
        <v>74</v>
      </c>
      <c r="D99" t="s">
        <v>74</v>
      </c>
      <c r="E99" t="s">
        <v>74</v>
      </c>
      <c r="F99" t="s">
        <v>2086</v>
      </c>
      <c r="G99" t="s">
        <v>74</v>
      </c>
      <c r="H99" t="s">
        <v>74</v>
      </c>
      <c r="I99" t="s">
        <v>2087</v>
      </c>
      <c r="J99" t="s">
        <v>2088</v>
      </c>
      <c r="K99" t="s">
        <v>74</v>
      </c>
      <c r="L99" t="s">
        <v>74</v>
      </c>
      <c r="M99" t="s">
        <v>1037</v>
      </c>
      <c r="N99" t="s">
        <v>79</v>
      </c>
      <c r="O99" t="s">
        <v>74</v>
      </c>
      <c r="P99" t="s">
        <v>74</v>
      </c>
      <c r="Q99" t="s">
        <v>74</v>
      </c>
      <c r="R99" t="s">
        <v>74</v>
      </c>
      <c r="S99" t="s">
        <v>74</v>
      </c>
      <c r="T99" t="s">
        <v>2089</v>
      </c>
      <c r="U99" t="s">
        <v>74</v>
      </c>
      <c r="V99" t="s">
        <v>2090</v>
      </c>
      <c r="W99" t="s">
        <v>2091</v>
      </c>
      <c r="X99" t="s">
        <v>2092</v>
      </c>
      <c r="Y99" t="s">
        <v>2093</v>
      </c>
      <c r="Z99" t="s">
        <v>2094</v>
      </c>
      <c r="AA99" t="s">
        <v>74</v>
      </c>
      <c r="AB99" t="s">
        <v>74</v>
      </c>
      <c r="AC99" t="s">
        <v>74</v>
      </c>
      <c r="AD99" t="s">
        <v>74</v>
      </c>
      <c r="AE99" t="s">
        <v>74</v>
      </c>
      <c r="AF99" t="s">
        <v>74</v>
      </c>
      <c r="AG99">
        <v>24</v>
      </c>
      <c r="AH99">
        <v>0</v>
      </c>
      <c r="AI99">
        <v>0</v>
      </c>
      <c r="AJ99">
        <v>0</v>
      </c>
      <c r="AK99">
        <v>0</v>
      </c>
      <c r="AL99" t="s">
        <v>2095</v>
      </c>
      <c r="AM99" t="s">
        <v>1698</v>
      </c>
      <c r="AN99" t="s">
        <v>2096</v>
      </c>
      <c r="AO99" t="s">
        <v>2097</v>
      </c>
      <c r="AP99" t="s">
        <v>2098</v>
      </c>
      <c r="AQ99" t="s">
        <v>74</v>
      </c>
      <c r="AR99" t="s">
        <v>2099</v>
      </c>
      <c r="AS99" t="s">
        <v>2100</v>
      </c>
      <c r="AT99" t="s">
        <v>74</v>
      </c>
      <c r="AU99">
        <v>2020</v>
      </c>
      <c r="AV99">
        <v>9</v>
      </c>
      <c r="AW99">
        <v>1</v>
      </c>
      <c r="AX99" t="s">
        <v>74</v>
      </c>
      <c r="AY99" t="s">
        <v>74</v>
      </c>
      <c r="AZ99" t="s">
        <v>74</v>
      </c>
      <c r="BA99" t="s">
        <v>74</v>
      </c>
      <c r="BB99">
        <v>232</v>
      </c>
      <c r="BC99">
        <v>260</v>
      </c>
      <c r="BD99" t="s">
        <v>74</v>
      </c>
      <c r="BE99" t="s">
        <v>2101</v>
      </c>
      <c r="BF99" t="str">
        <f>HYPERLINK("http://dx.doi.org/10.31168/2305-6754.2020.9.1.8","http://dx.doi.org/10.31168/2305-6754.2020.9.1.8")</f>
        <v>http://dx.doi.org/10.31168/2305-6754.2020.9.1.8</v>
      </c>
      <c r="BG99" t="s">
        <v>74</v>
      </c>
      <c r="BH99" t="s">
        <v>74</v>
      </c>
      <c r="BI99">
        <v>29</v>
      </c>
      <c r="BJ99" t="s">
        <v>480</v>
      </c>
      <c r="BK99" t="s">
        <v>96</v>
      </c>
      <c r="BL99" t="s">
        <v>481</v>
      </c>
      <c r="BM99" t="s">
        <v>2102</v>
      </c>
      <c r="BN99" t="s">
        <v>74</v>
      </c>
      <c r="BO99" t="s">
        <v>344</v>
      </c>
      <c r="BP99" t="s">
        <v>74</v>
      </c>
      <c r="BQ99" t="s">
        <v>74</v>
      </c>
      <c r="BR99" t="s">
        <v>99</v>
      </c>
      <c r="BS99" t="s">
        <v>2103</v>
      </c>
      <c r="BT99" t="str">
        <f>HYPERLINK("https%3A%2F%2Fwww.webofscience.com%2Fwos%2Fwoscc%2Ffull-record%2FWOS:000561680400008","View Full Record in Web of Science")</f>
        <v>View Full Record in Web of Science</v>
      </c>
    </row>
    <row r="100" spans="1:72" x14ac:dyDescent="0.25">
      <c r="A100" t="s">
        <v>72</v>
      </c>
      <c r="B100" t="s">
        <v>2104</v>
      </c>
      <c r="C100" t="s">
        <v>74</v>
      </c>
      <c r="D100" t="s">
        <v>74</v>
      </c>
      <c r="E100" t="s">
        <v>74</v>
      </c>
      <c r="F100" t="s">
        <v>2105</v>
      </c>
      <c r="G100" t="s">
        <v>74</v>
      </c>
      <c r="H100" t="s">
        <v>74</v>
      </c>
      <c r="I100" t="s">
        <v>2106</v>
      </c>
      <c r="J100" t="s">
        <v>2107</v>
      </c>
      <c r="K100" t="s">
        <v>74</v>
      </c>
      <c r="L100" t="s">
        <v>74</v>
      </c>
      <c r="M100" t="s">
        <v>78</v>
      </c>
      <c r="N100" t="s">
        <v>79</v>
      </c>
      <c r="O100" t="s">
        <v>74</v>
      </c>
      <c r="P100" t="s">
        <v>74</v>
      </c>
      <c r="Q100" t="s">
        <v>74</v>
      </c>
      <c r="R100" t="s">
        <v>74</v>
      </c>
      <c r="S100" t="s">
        <v>74</v>
      </c>
      <c r="T100" t="s">
        <v>2108</v>
      </c>
      <c r="U100" t="s">
        <v>2109</v>
      </c>
      <c r="V100" t="s">
        <v>2110</v>
      </c>
      <c r="W100" t="s">
        <v>2111</v>
      </c>
      <c r="X100" t="s">
        <v>2112</v>
      </c>
      <c r="Y100" t="s">
        <v>2113</v>
      </c>
      <c r="Z100" t="s">
        <v>2114</v>
      </c>
      <c r="AA100" t="s">
        <v>2115</v>
      </c>
      <c r="AB100" t="s">
        <v>2116</v>
      </c>
      <c r="AC100" t="s">
        <v>2117</v>
      </c>
      <c r="AD100" t="s">
        <v>2118</v>
      </c>
      <c r="AE100" t="s">
        <v>2119</v>
      </c>
      <c r="AF100" t="s">
        <v>74</v>
      </c>
      <c r="AG100">
        <v>54</v>
      </c>
      <c r="AH100">
        <v>2</v>
      </c>
      <c r="AI100">
        <v>2</v>
      </c>
      <c r="AJ100">
        <v>3</v>
      </c>
      <c r="AK100">
        <v>10</v>
      </c>
      <c r="AL100" t="s">
        <v>2120</v>
      </c>
      <c r="AM100" t="s">
        <v>2121</v>
      </c>
      <c r="AN100" t="s">
        <v>2122</v>
      </c>
      <c r="AO100" t="s">
        <v>74</v>
      </c>
      <c r="AP100" t="s">
        <v>2123</v>
      </c>
      <c r="AQ100" t="s">
        <v>74</v>
      </c>
      <c r="AR100" t="s">
        <v>2124</v>
      </c>
      <c r="AS100" t="s">
        <v>2125</v>
      </c>
      <c r="AT100" t="s">
        <v>74</v>
      </c>
      <c r="AU100">
        <v>2020</v>
      </c>
      <c r="AV100">
        <v>9</v>
      </c>
      <c r="AW100">
        <v>5</v>
      </c>
      <c r="AX100" t="s">
        <v>74</v>
      </c>
      <c r="AY100" t="s">
        <v>74</v>
      </c>
      <c r="AZ100" t="s">
        <v>74</v>
      </c>
      <c r="BA100" t="s">
        <v>74</v>
      </c>
      <c r="BB100">
        <v>63</v>
      </c>
      <c r="BC100">
        <v>80</v>
      </c>
      <c r="BD100" t="s">
        <v>74</v>
      </c>
      <c r="BE100" t="s">
        <v>2126</v>
      </c>
      <c r="BF100" t="str">
        <f>HYPERLINK("http://dx.doi.org/10.18267/j.cebr.253","http://dx.doi.org/10.18267/j.cebr.253")</f>
        <v>http://dx.doi.org/10.18267/j.cebr.253</v>
      </c>
      <c r="BG100" t="s">
        <v>74</v>
      </c>
      <c r="BH100" t="s">
        <v>74</v>
      </c>
      <c r="BI100">
        <v>18</v>
      </c>
      <c r="BJ100" t="s">
        <v>275</v>
      </c>
      <c r="BK100" t="s">
        <v>96</v>
      </c>
      <c r="BL100" t="s">
        <v>193</v>
      </c>
      <c r="BM100" t="s">
        <v>2127</v>
      </c>
      <c r="BN100" t="s">
        <v>74</v>
      </c>
      <c r="BO100" t="s">
        <v>1011</v>
      </c>
      <c r="BP100" t="s">
        <v>74</v>
      </c>
      <c r="BQ100" t="s">
        <v>74</v>
      </c>
      <c r="BR100" t="s">
        <v>99</v>
      </c>
      <c r="BS100" t="s">
        <v>2128</v>
      </c>
      <c r="BT100" t="str">
        <f>HYPERLINK("https%3A%2F%2Fwww.webofscience.com%2Fwos%2Fwoscc%2Ffull-record%2FWOS:000601181100004","View Full Record in Web of Science")</f>
        <v>View Full Record in Web of Science</v>
      </c>
    </row>
    <row r="101" spans="1:72" x14ac:dyDescent="0.25">
      <c r="A101" t="s">
        <v>72</v>
      </c>
      <c r="B101" t="s">
        <v>2129</v>
      </c>
      <c r="C101" t="s">
        <v>74</v>
      </c>
      <c r="D101" t="s">
        <v>74</v>
      </c>
      <c r="E101" t="s">
        <v>74</v>
      </c>
      <c r="F101" t="s">
        <v>2130</v>
      </c>
      <c r="G101" t="s">
        <v>74</v>
      </c>
      <c r="H101" t="s">
        <v>74</v>
      </c>
      <c r="I101" t="s">
        <v>2131</v>
      </c>
      <c r="J101" t="s">
        <v>2132</v>
      </c>
      <c r="K101" t="s">
        <v>74</v>
      </c>
      <c r="L101" t="s">
        <v>74</v>
      </c>
      <c r="M101" t="s">
        <v>78</v>
      </c>
      <c r="N101" t="s">
        <v>79</v>
      </c>
      <c r="O101" t="s">
        <v>74</v>
      </c>
      <c r="P101" t="s">
        <v>74</v>
      </c>
      <c r="Q101" t="s">
        <v>74</v>
      </c>
      <c r="R101" t="s">
        <v>74</v>
      </c>
      <c r="S101" t="s">
        <v>74</v>
      </c>
      <c r="T101" t="s">
        <v>74</v>
      </c>
      <c r="U101" t="s">
        <v>74</v>
      </c>
      <c r="V101" t="s">
        <v>2133</v>
      </c>
      <c r="W101" t="s">
        <v>2134</v>
      </c>
      <c r="X101" t="s">
        <v>2135</v>
      </c>
      <c r="Y101" t="s">
        <v>2136</v>
      </c>
      <c r="Z101" t="s">
        <v>74</v>
      </c>
      <c r="AA101" t="s">
        <v>74</v>
      </c>
      <c r="AB101" t="s">
        <v>2137</v>
      </c>
      <c r="AC101" t="s">
        <v>2138</v>
      </c>
      <c r="AD101" t="s">
        <v>2138</v>
      </c>
      <c r="AE101" t="s">
        <v>2139</v>
      </c>
      <c r="AF101" t="s">
        <v>74</v>
      </c>
      <c r="AG101">
        <v>40</v>
      </c>
      <c r="AH101">
        <v>2</v>
      </c>
      <c r="AI101">
        <v>2</v>
      </c>
      <c r="AJ101">
        <v>0</v>
      </c>
      <c r="AK101">
        <v>0</v>
      </c>
      <c r="AL101" t="s">
        <v>749</v>
      </c>
      <c r="AM101" t="s">
        <v>2017</v>
      </c>
      <c r="AN101" t="s">
        <v>2018</v>
      </c>
      <c r="AO101" t="s">
        <v>2140</v>
      </c>
      <c r="AP101" t="s">
        <v>2141</v>
      </c>
      <c r="AQ101" t="s">
        <v>74</v>
      </c>
      <c r="AR101" t="s">
        <v>2142</v>
      </c>
      <c r="AS101" t="s">
        <v>2143</v>
      </c>
      <c r="AT101" t="s">
        <v>74</v>
      </c>
      <c r="AU101">
        <v>2020</v>
      </c>
      <c r="AV101">
        <v>98</v>
      </c>
      <c r="AW101" t="s">
        <v>74</v>
      </c>
      <c r="AX101" t="s">
        <v>74</v>
      </c>
      <c r="AY101" t="s">
        <v>74</v>
      </c>
      <c r="AZ101" t="s">
        <v>477</v>
      </c>
      <c r="BA101" t="s">
        <v>74</v>
      </c>
      <c r="BB101">
        <v>22</v>
      </c>
      <c r="BC101">
        <v>42</v>
      </c>
      <c r="BD101" t="s">
        <v>2144</v>
      </c>
      <c r="BE101" t="s">
        <v>2145</v>
      </c>
      <c r="BF101" t="str">
        <f>HYPERLINK("http://dx.doi.org/10.1017/S0147547919000322","http://dx.doi.org/10.1017/S0147547919000322")</f>
        <v>http://dx.doi.org/10.1017/S0147547919000322</v>
      </c>
      <c r="BG101" t="s">
        <v>74</v>
      </c>
      <c r="BH101" t="s">
        <v>74</v>
      </c>
      <c r="BI101">
        <v>21</v>
      </c>
      <c r="BJ101" t="s">
        <v>2146</v>
      </c>
      <c r="BK101" t="s">
        <v>166</v>
      </c>
      <c r="BL101" t="s">
        <v>2147</v>
      </c>
      <c r="BM101" t="s">
        <v>2148</v>
      </c>
      <c r="BN101" t="s">
        <v>74</v>
      </c>
      <c r="BO101" t="s">
        <v>1432</v>
      </c>
      <c r="BP101" t="s">
        <v>74</v>
      </c>
      <c r="BQ101" t="s">
        <v>74</v>
      </c>
      <c r="BR101" t="s">
        <v>99</v>
      </c>
      <c r="BS101" t="s">
        <v>2149</v>
      </c>
      <c r="BT101" t="str">
        <f>HYPERLINK("https%3A%2F%2Fwww.webofscience.com%2Fwos%2Fwoscc%2Ffull-record%2FWOS:000593054100003","View Full Record in Web of Science")</f>
        <v>View Full Record in Web of Science</v>
      </c>
    </row>
    <row r="102" spans="1:72" x14ac:dyDescent="0.25">
      <c r="A102" t="s">
        <v>72</v>
      </c>
      <c r="B102" t="s">
        <v>2150</v>
      </c>
      <c r="C102" t="s">
        <v>74</v>
      </c>
      <c r="D102" t="s">
        <v>74</v>
      </c>
      <c r="E102" t="s">
        <v>74</v>
      </c>
      <c r="F102" t="s">
        <v>2151</v>
      </c>
      <c r="G102" t="s">
        <v>74</v>
      </c>
      <c r="H102" t="s">
        <v>74</v>
      </c>
      <c r="I102" t="s">
        <v>2152</v>
      </c>
      <c r="J102" t="s">
        <v>2153</v>
      </c>
      <c r="K102" t="s">
        <v>74</v>
      </c>
      <c r="L102" t="s">
        <v>74</v>
      </c>
      <c r="M102" t="s">
        <v>78</v>
      </c>
      <c r="N102" t="s">
        <v>79</v>
      </c>
      <c r="O102" t="s">
        <v>74</v>
      </c>
      <c r="P102" t="s">
        <v>74</v>
      </c>
      <c r="Q102" t="s">
        <v>74</v>
      </c>
      <c r="R102" t="s">
        <v>74</v>
      </c>
      <c r="S102" t="s">
        <v>74</v>
      </c>
      <c r="T102" t="s">
        <v>2154</v>
      </c>
      <c r="U102" t="s">
        <v>74</v>
      </c>
      <c r="V102" t="s">
        <v>2155</v>
      </c>
      <c r="W102" t="s">
        <v>2156</v>
      </c>
      <c r="X102" t="s">
        <v>1804</v>
      </c>
      <c r="Y102" t="s">
        <v>2157</v>
      </c>
      <c r="Z102" t="s">
        <v>2158</v>
      </c>
      <c r="AA102" t="s">
        <v>74</v>
      </c>
      <c r="AB102" t="s">
        <v>2159</v>
      </c>
      <c r="AC102" t="s">
        <v>74</v>
      </c>
      <c r="AD102" t="s">
        <v>74</v>
      </c>
      <c r="AE102" t="s">
        <v>74</v>
      </c>
      <c r="AF102" t="s">
        <v>74</v>
      </c>
      <c r="AG102">
        <v>56</v>
      </c>
      <c r="AH102">
        <v>2</v>
      </c>
      <c r="AI102">
        <v>2</v>
      </c>
      <c r="AJ102">
        <v>0</v>
      </c>
      <c r="AK102">
        <v>0</v>
      </c>
      <c r="AL102" t="s">
        <v>2160</v>
      </c>
      <c r="AM102" t="s">
        <v>2161</v>
      </c>
      <c r="AN102" t="s">
        <v>2162</v>
      </c>
      <c r="AO102" t="s">
        <v>2163</v>
      </c>
      <c r="AP102" t="s">
        <v>2164</v>
      </c>
      <c r="AQ102" t="s">
        <v>74</v>
      </c>
      <c r="AR102" t="s">
        <v>2165</v>
      </c>
      <c r="AS102" t="s">
        <v>2166</v>
      </c>
      <c r="AT102" t="s">
        <v>74</v>
      </c>
      <c r="AU102">
        <v>2020</v>
      </c>
      <c r="AV102">
        <v>99</v>
      </c>
      <c r="AW102">
        <v>1</v>
      </c>
      <c r="AX102" t="s">
        <v>74</v>
      </c>
      <c r="AY102" t="s">
        <v>74</v>
      </c>
      <c r="AZ102" t="s">
        <v>74</v>
      </c>
      <c r="BA102" t="s">
        <v>74</v>
      </c>
      <c r="BB102">
        <v>6</v>
      </c>
      <c r="BC102">
        <v>20</v>
      </c>
      <c r="BD102" t="s">
        <v>74</v>
      </c>
      <c r="BE102" t="s">
        <v>2167</v>
      </c>
      <c r="BF102" t="str">
        <f>HYPERLINK("http://dx.doi.org/10.18261/issn.1504-2944-2020-01-02","http://dx.doi.org/10.18261/issn.1504-2944-2020-01-02")</f>
        <v>http://dx.doi.org/10.18261/issn.1504-2944-2020-01-02</v>
      </c>
      <c r="BG102" t="s">
        <v>74</v>
      </c>
      <c r="BH102" t="s">
        <v>74</v>
      </c>
      <c r="BI102">
        <v>15</v>
      </c>
      <c r="BJ102" t="s">
        <v>389</v>
      </c>
      <c r="BK102" t="s">
        <v>218</v>
      </c>
      <c r="BL102" t="s">
        <v>389</v>
      </c>
      <c r="BM102" t="s">
        <v>2168</v>
      </c>
      <c r="BN102" t="s">
        <v>74</v>
      </c>
      <c r="BO102" t="s">
        <v>98</v>
      </c>
      <c r="BP102" t="s">
        <v>74</v>
      </c>
      <c r="BQ102" t="s">
        <v>74</v>
      </c>
      <c r="BR102" t="s">
        <v>99</v>
      </c>
      <c r="BS102" t="s">
        <v>2169</v>
      </c>
      <c r="BT102" t="str">
        <f>HYPERLINK("https%3A%2F%2Fwww.webofscience.com%2Fwos%2Fwoscc%2Ffull-record%2FWOS:000519527300002","View Full Record in Web of Science")</f>
        <v>View Full Record in Web of Science</v>
      </c>
    </row>
    <row r="103" spans="1:72" x14ac:dyDescent="0.25">
      <c r="A103" t="s">
        <v>72</v>
      </c>
      <c r="B103" t="s">
        <v>2170</v>
      </c>
      <c r="C103" t="s">
        <v>74</v>
      </c>
      <c r="D103" t="s">
        <v>74</v>
      </c>
      <c r="E103" t="s">
        <v>74</v>
      </c>
      <c r="F103" t="s">
        <v>2171</v>
      </c>
      <c r="G103" t="s">
        <v>74</v>
      </c>
      <c r="H103" t="s">
        <v>74</v>
      </c>
      <c r="I103" t="s">
        <v>2172</v>
      </c>
      <c r="J103" t="s">
        <v>2173</v>
      </c>
      <c r="K103" t="s">
        <v>74</v>
      </c>
      <c r="L103" t="s">
        <v>74</v>
      </c>
      <c r="M103" t="s">
        <v>78</v>
      </c>
      <c r="N103" t="s">
        <v>79</v>
      </c>
      <c r="O103" t="s">
        <v>74</v>
      </c>
      <c r="P103" t="s">
        <v>74</v>
      </c>
      <c r="Q103" t="s">
        <v>74</v>
      </c>
      <c r="R103" t="s">
        <v>74</v>
      </c>
      <c r="S103" t="s">
        <v>74</v>
      </c>
      <c r="T103" t="s">
        <v>2174</v>
      </c>
      <c r="U103" t="s">
        <v>2175</v>
      </c>
      <c r="V103" t="s">
        <v>2176</v>
      </c>
      <c r="W103" t="s">
        <v>2177</v>
      </c>
      <c r="X103" t="s">
        <v>2178</v>
      </c>
      <c r="Y103" t="s">
        <v>2179</v>
      </c>
      <c r="Z103" t="s">
        <v>2180</v>
      </c>
      <c r="AA103" t="s">
        <v>74</v>
      </c>
      <c r="AB103" t="s">
        <v>74</v>
      </c>
      <c r="AC103" t="s">
        <v>2181</v>
      </c>
      <c r="AD103" t="s">
        <v>2182</v>
      </c>
      <c r="AE103" t="s">
        <v>2183</v>
      </c>
      <c r="AF103" t="s">
        <v>74</v>
      </c>
      <c r="AG103">
        <v>59</v>
      </c>
      <c r="AH103">
        <v>5</v>
      </c>
      <c r="AI103">
        <v>6</v>
      </c>
      <c r="AJ103">
        <v>0</v>
      </c>
      <c r="AK103">
        <v>0</v>
      </c>
      <c r="AL103" t="s">
        <v>2184</v>
      </c>
      <c r="AM103" t="s">
        <v>1408</v>
      </c>
      <c r="AN103" t="s">
        <v>2185</v>
      </c>
      <c r="AO103" t="s">
        <v>2186</v>
      </c>
      <c r="AP103" t="s">
        <v>74</v>
      </c>
      <c r="AQ103" t="s">
        <v>74</v>
      </c>
      <c r="AR103" t="s">
        <v>2187</v>
      </c>
      <c r="AS103" t="s">
        <v>2188</v>
      </c>
      <c r="AT103" t="s">
        <v>74</v>
      </c>
      <c r="AU103">
        <v>2020</v>
      </c>
      <c r="AV103">
        <v>77</v>
      </c>
      <c r="AW103">
        <v>5</v>
      </c>
      <c r="AX103" t="s">
        <v>74</v>
      </c>
      <c r="AY103" t="s">
        <v>74</v>
      </c>
      <c r="AZ103" t="s">
        <v>74</v>
      </c>
      <c r="BA103" t="s">
        <v>74</v>
      </c>
      <c r="BB103">
        <v>405</v>
      </c>
      <c r="BC103">
        <v>413</v>
      </c>
      <c r="BD103" t="s">
        <v>74</v>
      </c>
      <c r="BE103" t="s">
        <v>2189</v>
      </c>
      <c r="BF103" t="str">
        <f>HYPERLINK("http://dx.doi.org/10.1127/anthranz/2020/1182","http://dx.doi.org/10.1127/anthranz/2020/1182")</f>
        <v>http://dx.doi.org/10.1127/anthranz/2020/1182</v>
      </c>
      <c r="BG103" t="s">
        <v>74</v>
      </c>
      <c r="BH103" t="s">
        <v>74</v>
      </c>
      <c r="BI103">
        <v>9</v>
      </c>
      <c r="BJ103" t="s">
        <v>2190</v>
      </c>
      <c r="BK103" t="s">
        <v>128</v>
      </c>
      <c r="BL103" t="s">
        <v>2190</v>
      </c>
      <c r="BM103" t="s">
        <v>2191</v>
      </c>
      <c r="BN103">
        <v>32462172</v>
      </c>
      <c r="BO103" t="s">
        <v>1432</v>
      </c>
      <c r="BP103" t="s">
        <v>74</v>
      </c>
      <c r="BQ103" t="s">
        <v>74</v>
      </c>
      <c r="BR103" t="s">
        <v>99</v>
      </c>
      <c r="BS103" t="s">
        <v>2192</v>
      </c>
      <c r="BT103" t="str">
        <f>HYPERLINK("https%3A%2F%2Fwww.webofscience.com%2Fwos%2Fwoscc%2Ffull-record%2FWOS:000611985100006","View Full Record in Web of Science")</f>
        <v>View Full Record in Web of Science</v>
      </c>
    </row>
    <row r="104" spans="1:72" x14ac:dyDescent="0.25">
      <c r="A104" t="s">
        <v>72</v>
      </c>
      <c r="B104" t="s">
        <v>2193</v>
      </c>
      <c r="C104" t="s">
        <v>74</v>
      </c>
      <c r="D104" t="s">
        <v>74</v>
      </c>
      <c r="E104" t="s">
        <v>74</v>
      </c>
      <c r="F104" t="s">
        <v>2194</v>
      </c>
      <c r="G104" t="s">
        <v>74</v>
      </c>
      <c r="H104" t="s">
        <v>74</v>
      </c>
      <c r="I104" t="s">
        <v>2195</v>
      </c>
      <c r="J104" t="s">
        <v>2196</v>
      </c>
      <c r="K104" t="s">
        <v>74</v>
      </c>
      <c r="L104" t="s">
        <v>74</v>
      </c>
      <c r="M104" t="s">
        <v>78</v>
      </c>
      <c r="N104" t="s">
        <v>79</v>
      </c>
      <c r="O104" t="s">
        <v>74</v>
      </c>
      <c r="P104" t="s">
        <v>74</v>
      </c>
      <c r="Q104" t="s">
        <v>74</v>
      </c>
      <c r="R104" t="s">
        <v>74</v>
      </c>
      <c r="S104" t="s">
        <v>74</v>
      </c>
      <c r="T104" t="s">
        <v>2197</v>
      </c>
      <c r="U104" t="s">
        <v>74</v>
      </c>
      <c r="V104" t="s">
        <v>2198</v>
      </c>
      <c r="W104" t="s">
        <v>2199</v>
      </c>
      <c r="X104" t="s">
        <v>1783</v>
      </c>
      <c r="Y104" t="s">
        <v>2200</v>
      </c>
      <c r="Z104" t="s">
        <v>2201</v>
      </c>
      <c r="AA104" t="s">
        <v>74</v>
      </c>
      <c r="AB104" t="s">
        <v>2202</v>
      </c>
      <c r="AC104" t="s">
        <v>74</v>
      </c>
      <c r="AD104" t="s">
        <v>74</v>
      </c>
      <c r="AE104" t="s">
        <v>74</v>
      </c>
      <c r="AF104" t="s">
        <v>74</v>
      </c>
      <c r="AG104">
        <v>33</v>
      </c>
      <c r="AH104">
        <v>0</v>
      </c>
      <c r="AI104">
        <v>0</v>
      </c>
      <c r="AJ104">
        <v>0</v>
      </c>
      <c r="AK104">
        <v>0</v>
      </c>
      <c r="AL104" t="s">
        <v>236</v>
      </c>
      <c r="AM104" t="s">
        <v>237</v>
      </c>
      <c r="AN104" t="s">
        <v>238</v>
      </c>
      <c r="AO104" t="s">
        <v>2203</v>
      </c>
      <c r="AP104" t="s">
        <v>2204</v>
      </c>
      <c r="AQ104" t="s">
        <v>74</v>
      </c>
      <c r="AR104" t="s">
        <v>2205</v>
      </c>
      <c r="AS104" t="s">
        <v>2206</v>
      </c>
      <c r="AT104" t="s">
        <v>74</v>
      </c>
      <c r="AU104">
        <v>2020</v>
      </c>
      <c r="AV104">
        <v>48</v>
      </c>
      <c r="AW104">
        <v>5</v>
      </c>
      <c r="AX104" t="s">
        <v>74</v>
      </c>
      <c r="AY104" t="s">
        <v>74</v>
      </c>
      <c r="AZ104" t="s">
        <v>74</v>
      </c>
      <c r="BA104" t="s">
        <v>74</v>
      </c>
      <c r="BB104">
        <v>541</v>
      </c>
      <c r="BC104">
        <v>549</v>
      </c>
      <c r="BD104" t="s">
        <v>74</v>
      </c>
      <c r="BE104" t="s">
        <v>2207</v>
      </c>
      <c r="BF104" t="str">
        <f>HYPERLINK("http://dx.doi.org/10.1080/03004279.2019.1629607","http://dx.doi.org/10.1080/03004279.2019.1629607")</f>
        <v>http://dx.doi.org/10.1080/03004279.2019.1629607</v>
      </c>
      <c r="BG104" t="s">
        <v>74</v>
      </c>
      <c r="BH104" t="s">
        <v>74</v>
      </c>
      <c r="BI104">
        <v>9</v>
      </c>
      <c r="BJ104" t="s">
        <v>95</v>
      </c>
      <c r="BK104" t="s">
        <v>96</v>
      </c>
      <c r="BL104" t="s">
        <v>95</v>
      </c>
      <c r="BM104" t="s">
        <v>2208</v>
      </c>
      <c r="BN104" t="s">
        <v>74</v>
      </c>
      <c r="BO104" t="s">
        <v>74</v>
      </c>
      <c r="BP104" t="s">
        <v>74</v>
      </c>
      <c r="BQ104" t="s">
        <v>74</v>
      </c>
      <c r="BR104" t="s">
        <v>99</v>
      </c>
      <c r="BS104" t="s">
        <v>2209</v>
      </c>
      <c r="BT104" t="str">
        <f>HYPERLINK("https%3A%2F%2Fwww.webofscience.com%2Fwos%2Fwoscc%2Ffull-record%2FWOS:000609248300004","View Full Record in Web of Science")</f>
        <v>View Full Record in Web of Science</v>
      </c>
    </row>
    <row r="105" spans="1:72" x14ac:dyDescent="0.25">
      <c r="A105" t="s">
        <v>72</v>
      </c>
      <c r="B105" t="s">
        <v>2210</v>
      </c>
      <c r="C105" t="s">
        <v>74</v>
      </c>
      <c r="D105" t="s">
        <v>74</v>
      </c>
      <c r="E105" t="s">
        <v>74</v>
      </c>
      <c r="F105" t="s">
        <v>2211</v>
      </c>
      <c r="G105" t="s">
        <v>74</v>
      </c>
      <c r="H105" t="s">
        <v>74</v>
      </c>
      <c r="I105" t="s">
        <v>2212</v>
      </c>
      <c r="J105" t="s">
        <v>2213</v>
      </c>
      <c r="K105" t="s">
        <v>74</v>
      </c>
      <c r="L105" t="s">
        <v>74</v>
      </c>
      <c r="M105" t="s">
        <v>949</v>
      </c>
      <c r="N105" t="s">
        <v>79</v>
      </c>
      <c r="O105" t="s">
        <v>74</v>
      </c>
      <c r="P105" t="s">
        <v>74</v>
      </c>
      <c r="Q105" t="s">
        <v>74</v>
      </c>
      <c r="R105" t="s">
        <v>74</v>
      </c>
      <c r="S105" t="s">
        <v>74</v>
      </c>
      <c r="T105" t="s">
        <v>2214</v>
      </c>
      <c r="U105" t="s">
        <v>74</v>
      </c>
      <c r="V105" t="s">
        <v>2215</v>
      </c>
      <c r="W105" t="s">
        <v>2216</v>
      </c>
      <c r="X105" t="s">
        <v>2217</v>
      </c>
      <c r="Y105" t="s">
        <v>2218</v>
      </c>
      <c r="Z105" t="s">
        <v>2219</v>
      </c>
      <c r="AA105" t="s">
        <v>74</v>
      </c>
      <c r="AB105" t="s">
        <v>74</v>
      </c>
      <c r="AC105" t="s">
        <v>74</v>
      </c>
      <c r="AD105" t="s">
        <v>74</v>
      </c>
      <c r="AE105" t="s">
        <v>74</v>
      </c>
      <c r="AF105" t="s">
        <v>74</v>
      </c>
      <c r="AG105">
        <v>29</v>
      </c>
      <c r="AH105">
        <v>0</v>
      </c>
      <c r="AI105">
        <v>0</v>
      </c>
      <c r="AJ105">
        <v>0</v>
      </c>
      <c r="AK105">
        <v>0</v>
      </c>
      <c r="AL105" t="s">
        <v>2220</v>
      </c>
      <c r="AM105" t="s">
        <v>2221</v>
      </c>
      <c r="AN105" t="s">
        <v>2222</v>
      </c>
      <c r="AO105" t="s">
        <v>2223</v>
      </c>
      <c r="AP105" t="s">
        <v>2224</v>
      </c>
      <c r="AQ105" t="s">
        <v>74</v>
      </c>
      <c r="AR105" t="s">
        <v>2213</v>
      </c>
      <c r="AS105" t="s">
        <v>2225</v>
      </c>
      <c r="AT105" t="s">
        <v>74</v>
      </c>
      <c r="AU105">
        <v>2020</v>
      </c>
      <c r="AV105" t="s">
        <v>74</v>
      </c>
      <c r="AW105">
        <v>1</v>
      </c>
      <c r="AX105" t="s">
        <v>74</v>
      </c>
      <c r="AY105" t="s">
        <v>74</v>
      </c>
      <c r="AZ105" t="s">
        <v>74</v>
      </c>
      <c r="BA105" t="s">
        <v>74</v>
      </c>
      <c r="BB105">
        <v>320</v>
      </c>
      <c r="BC105">
        <v>336</v>
      </c>
      <c r="BD105" t="s">
        <v>74</v>
      </c>
      <c r="BE105" t="s">
        <v>2226</v>
      </c>
      <c r="BF105" t="str">
        <f>HYPERLINK("http://dx.doi.org/10.18318/td.2020.1.20","http://dx.doi.org/10.18318/td.2020.1.20")</f>
        <v>http://dx.doi.org/10.18318/td.2020.1.20</v>
      </c>
      <c r="BG105" t="s">
        <v>74</v>
      </c>
      <c r="BH105" t="s">
        <v>74</v>
      </c>
      <c r="BI105">
        <v>17</v>
      </c>
      <c r="BJ105" t="s">
        <v>1643</v>
      </c>
      <c r="BK105" t="s">
        <v>218</v>
      </c>
      <c r="BL105" t="s">
        <v>217</v>
      </c>
      <c r="BM105" t="s">
        <v>2227</v>
      </c>
      <c r="BN105" t="s">
        <v>74</v>
      </c>
      <c r="BO105" t="s">
        <v>98</v>
      </c>
      <c r="BP105" t="s">
        <v>74</v>
      </c>
      <c r="BQ105" t="s">
        <v>74</v>
      </c>
      <c r="BR105" t="s">
        <v>99</v>
      </c>
      <c r="BS105" t="s">
        <v>2228</v>
      </c>
      <c r="BT105" t="str">
        <f>HYPERLINK("https%3A%2F%2Fwww.webofscience.com%2Fwos%2Fwoscc%2Ffull-record%2FWOS:000654738100020","View Full Record in Web of Science")</f>
        <v>View Full Record in Web of Science</v>
      </c>
    </row>
    <row r="106" spans="1:72" x14ac:dyDescent="0.25">
      <c r="A106" t="s">
        <v>72</v>
      </c>
      <c r="B106" t="s">
        <v>2229</v>
      </c>
      <c r="C106" t="s">
        <v>74</v>
      </c>
      <c r="D106" t="s">
        <v>74</v>
      </c>
      <c r="E106" t="s">
        <v>74</v>
      </c>
      <c r="F106" t="s">
        <v>2230</v>
      </c>
      <c r="G106" t="s">
        <v>74</v>
      </c>
      <c r="H106" t="s">
        <v>74</v>
      </c>
      <c r="I106" t="s">
        <v>2231</v>
      </c>
      <c r="J106" t="s">
        <v>2232</v>
      </c>
      <c r="K106" t="s">
        <v>74</v>
      </c>
      <c r="L106" t="s">
        <v>74</v>
      </c>
      <c r="M106" t="s">
        <v>1037</v>
      </c>
      <c r="N106" t="s">
        <v>79</v>
      </c>
      <c r="O106" t="s">
        <v>74</v>
      </c>
      <c r="P106" t="s">
        <v>74</v>
      </c>
      <c r="Q106" t="s">
        <v>74</v>
      </c>
      <c r="R106" t="s">
        <v>74</v>
      </c>
      <c r="S106" t="s">
        <v>74</v>
      </c>
      <c r="T106" t="s">
        <v>2233</v>
      </c>
      <c r="U106" t="s">
        <v>74</v>
      </c>
      <c r="V106" t="s">
        <v>2234</v>
      </c>
      <c r="W106" t="s">
        <v>2235</v>
      </c>
      <c r="X106" t="s">
        <v>2236</v>
      </c>
      <c r="Y106" t="s">
        <v>2237</v>
      </c>
      <c r="Z106" t="s">
        <v>2238</v>
      </c>
      <c r="AA106" t="s">
        <v>2239</v>
      </c>
      <c r="AB106" t="s">
        <v>2240</v>
      </c>
      <c r="AC106" t="s">
        <v>74</v>
      </c>
      <c r="AD106" t="s">
        <v>74</v>
      </c>
      <c r="AE106" t="s">
        <v>74</v>
      </c>
      <c r="AF106" t="s">
        <v>74</v>
      </c>
      <c r="AG106">
        <v>13</v>
      </c>
      <c r="AH106">
        <v>0</v>
      </c>
      <c r="AI106">
        <v>0</v>
      </c>
      <c r="AJ106">
        <v>0</v>
      </c>
      <c r="AK106">
        <v>0</v>
      </c>
      <c r="AL106" t="s">
        <v>2241</v>
      </c>
      <c r="AM106" t="s">
        <v>2242</v>
      </c>
      <c r="AN106" t="s">
        <v>2243</v>
      </c>
      <c r="AO106" t="s">
        <v>2244</v>
      </c>
      <c r="AP106" t="s">
        <v>2245</v>
      </c>
      <c r="AQ106" t="s">
        <v>74</v>
      </c>
      <c r="AR106" t="s">
        <v>2246</v>
      </c>
      <c r="AS106" t="s">
        <v>2247</v>
      </c>
      <c r="AT106" t="s">
        <v>74</v>
      </c>
      <c r="AU106">
        <v>2020</v>
      </c>
      <c r="AV106" t="s">
        <v>74</v>
      </c>
      <c r="AW106">
        <v>63</v>
      </c>
      <c r="AX106" t="s">
        <v>74</v>
      </c>
      <c r="AY106" t="s">
        <v>74</v>
      </c>
      <c r="AZ106" t="s">
        <v>74</v>
      </c>
      <c r="BA106" t="s">
        <v>74</v>
      </c>
      <c r="BB106">
        <v>72</v>
      </c>
      <c r="BC106">
        <v>75</v>
      </c>
      <c r="BD106" t="s">
        <v>74</v>
      </c>
      <c r="BE106" t="s">
        <v>2248</v>
      </c>
      <c r="BF106" t="str">
        <f>HYPERLINK("http://dx.doi.org/10.17223/19988613/63/10","http://dx.doi.org/10.17223/19988613/63/10")</f>
        <v>http://dx.doi.org/10.17223/19988613/63/10</v>
      </c>
      <c r="BG106" t="s">
        <v>74</v>
      </c>
      <c r="BH106" t="s">
        <v>74</v>
      </c>
      <c r="BI106">
        <v>4</v>
      </c>
      <c r="BJ106" t="s">
        <v>389</v>
      </c>
      <c r="BK106" t="s">
        <v>96</v>
      </c>
      <c r="BL106" t="s">
        <v>389</v>
      </c>
      <c r="BM106" t="s">
        <v>2249</v>
      </c>
      <c r="BN106" t="s">
        <v>74</v>
      </c>
      <c r="BO106" t="s">
        <v>1985</v>
      </c>
      <c r="BP106" t="s">
        <v>74</v>
      </c>
      <c r="BQ106" t="s">
        <v>74</v>
      </c>
      <c r="BR106" t="s">
        <v>99</v>
      </c>
      <c r="BS106" t="s">
        <v>2250</v>
      </c>
      <c r="BT106" t="str">
        <f>HYPERLINK("https%3A%2F%2Fwww.webofscience.com%2Fwos%2Fwoscc%2Ffull-record%2FWOS:000517821700010","View Full Record in Web of Science")</f>
        <v>View Full Record in Web of Science</v>
      </c>
    </row>
    <row r="107" spans="1:72" x14ac:dyDescent="0.25">
      <c r="A107" t="s">
        <v>72</v>
      </c>
      <c r="B107" t="s">
        <v>2251</v>
      </c>
      <c r="C107" t="s">
        <v>74</v>
      </c>
      <c r="D107" t="s">
        <v>74</v>
      </c>
      <c r="E107" t="s">
        <v>74</v>
      </c>
      <c r="F107" t="s">
        <v>2252</v>
      </c>
      <c r="G107" t="s">
        <v>74</v>
      </c>
      <c r="H107" t="s">
        <v>74</v>
      </c>
      <c r="I107" t="s">
        <v>2253</v>
      </c>
      <c r="J107" t="s">
        <v>2254</v>
      </c>
      <c r="K107" t="s">
        <v>74</v>
      </c>
      <c r="L107" t="s">
        <v>74</v>
      </c>
      <c r="M107" t="s">
        <v>1037</v>
      </c>
      <c r="N107" t="s">
        <v>79</v>
      </c>
      <c r="O107" t="s">
        <v>74</v>
      </c>
      <c r="P107" t="s">
        <v>74</v>
      </c>
      <c r="Q107" t="s">
        <v>74</v>
      </c>
      <c r="R107" t="s">
        <v>74</v>
      </c>
      <c r="S107" t="s">
        <v>74</v>
      </c>
      <c r="T107" t="s">
        <v>2255</v>
      </c>
      <c r="U107" t="s">
        <v>74</v>
      </c>
      <c r="V107" t="s">
        <v>2256</v>
      </c>
      <c r="W107" t="s">
        <v>2257</v>
      </c>
      <c r="X107" t="s">
        <v>2258</v>
      </c>
      <c r="Y107" t="s">
        <v>2259</v>
      </c>
      <c r="Z107" t="s">
        <v>2260</v>
      </c>
      <c r="AA107" t="s">
        <v>2261</v>
      </c>
      <c r="AB107" t="s">
        <v>2262</v>
      </c>
      <c r="AC107" t="s">
        <v>74</v>
      </c>
      <c r="AD107" t="s">
        <v>74</v>
      </c>
      <c r="AE107" t="s">
        <v>74</v>
      </c>
      <c r="AF107" t="s">
        <v>74</v>
      </c>
      <c r="AG107">
        <v>23</v>
      </c>
      <c r="AH107">
        <v>0</v>
      </c>
      <c r="AI107">
        <v>0</v>
      </c>
      <c r="AJ107">
        <v>1</v>
      </c>
      <c r="AK107">
        <v>15</v>
      </c>
      <c r="AL107" t="s">
        <v>2263</v>
      </c>
      <c r="AM107" t="s">
        <v>2264</v>
      </c>
      <c r="AN107" t="s">
        <v>2265</v>
      </c>
      <c r="AO107" t="s">
        <v>2266</v>
      </c>
      <c r="AP107" t="s">
        <v>74</v>
      </c>
      <c r="AQ107" t="s">
        <v>74</v>
      </c>
      <c r="AR107" t="s">
        <v>2267</v>
      </c>
      <c r="AS107" t="s">
        <v>2268</v>
      </c>
      <c r="AT107" t="s">
        <v>74</v>
      </c>
      <c r="AU107">
        <v>2020</v>
      </c>
      <c r="AV107">
        <v>76</v>
      </c>
      <c r="AW107">
        <v>2</v>
      </c>
      <c r="AX107" t="s">
        <v>74</v>
      </c>
      <c r="AY107" t="s">
        <v>74</v>
      </c>
      <c r="AZ107" t="s">
        <v>74</v>
      </c>
      <c r="BA107" t="s">
        <v>74</v>
      </c>
      <c r="BB107">
        <v>108</v>
      </c>
      <c r="BC107">
        <v>125</v>
      </c>
      <c r="BD107" t="s">
        <v>74</v>
      </c>
      <c r="BE107" t="s">
        <v>74</v>
      </c>
      <c r="BF107" t="s">
        <v>74</v>
      </c>
      <c r="BG107" t="s">
        <v>74</v>
      </c>
      <c r="BH107" t="s">
        <v>74</v>
      </c>
      <c r="BI107">
        <v>18</v>
      </c>
      <c r="BJ107" t="s">
        <v>95</v>
      </c>
      <c r="BK107" t="s">
        <v>96</v>
      </c>
      <c r="BL107" t="s">
        <v>95</v>
      </c>
      <c r="BM107" t="s">
        <v>2269</v>
      </c>
      <c r="BN107" t="s">
        <v>74</v>
      </c>
      <c r="BO107" t="s">
        <v>74</v>
      </c>
      <c r="BP107" t="s">
        <v>74</v>
      </c>
      <c r="BQ107" t="s">
        <v>74</v>
      </c>
      <c r="BR107" t="s">
        <v>99</v>
      </c>
      <c r="BS107" t="s">
        <v>2270</v>
      </c>
      <c r="BT107" t="str">
        <f>HYPERLINK("https%3A%2F%2Fwww.webofscience.com%2Fwos%2Fwoscc%2Ffull-record%2FWOS:000530972000009","View Full Record in Web of Science")</f>
        <v>View Full Record in Web of Science</v>
      </c>
    </row>
    <row r="108" spans="1:72" x14ac:dyDescent="0.25">
      <c r="A108" t="s">
        <v>72</v>
      </c>
      <c r="B108" t="s">
        <v>2271</v>
      </c>
      <c r="C108" t="s">
        <v>74</v>
      </c>
      <c r="D108" t="s">
        <v>74</v>
      </c>
      <c r="E108" t="s">
        <v>74</v>
      </c>
      <c r="F108" t="s">
        <v>2272</v>
      </c>
      <c r="G108" t="s">
        <v>74</v>
      </c>
      <c r="H108" t="s">
        <v>74</v>
      </c>
      <c r="I108" t="s">
        <v>2273</v>
      </c>
      <c r="J108" t="s">
        <v>2274</v>
      </c>
      <c r="K108" t="s">
        <v>74</v>
      </c>
      <c r="L108" t="s">
        <v>74</v>
      </c>
      <c r="M108" t="s">
        <v>78</v>
      </c>
      <c r="N108" t="s">
        <v>79</v>
      </c>
      <c r="O108" t="s">
        <v>74</v>
      </c>
      <c r="P108" t="s">
        <v>74</v>
      </c>
      <c r="Q108" t="s">
        <v>74</v>
      </c>
      <c r="R108" t="s">
        <v>74</v>
      </c>
      <c r="S108" t="s">
        <v>74</v>
      </c>
      <c r="T108" t="s">
        <v>2275</v>
      </c>
      <c r="U108" t="s">
        <v>74</v>
      </c>
      <c r="V108" t="s">
        <v>2276</v>
      </c>
      <c r="W108" t="s">
        <v>2277</v>
      </c>
      <c r="X108" t="s">
        <v>2278</v>
      </c>
      <c r="Y108" t="s">
        <v>2279</v>
      </c>
      <c r="Z108" t="s">
        <v>2280</v>
      </c>
      <c r="AA108" t="s">
        <v>74</v>
      </c>
      <c r="AB108" t="s">
        <v>74</v>
      </c>
      <c r="AC108" t="s">
        <v>74</v>
      </c>
      <c r="AD108" t="s">
        <v>74</v>
      </c>
      <c r="AE108" t="s">
        <v>74</v>
      </c>
      <c r="AF108" t="s">
        <v>74</v>
      </c>
      <c r="AG108">
        <v>19</v>
      </c>
      <c r="AH108">
        <v>1</v>
      </c>
      <c r="AI108">
        <v>1</v>
      </c>
      <c r="AJ108">
        <v>1</v>
      </c>
      <c r="AK108">
        <v>12</v>
      </c>
      <c r="AL108" t="s">
        <v>2281</v>
      </c>
      <c r="AM108" t="s">
        <v>2282</v>
      </c>
      <c r="AN108" t="s">
        <v>2283</v>
      </c>
      <c r="AO108" t="s">
        <v>2284</v>
      </c>
      <c r="AP108" t="s">
        <v>2285</v>
      </c>
      <c r="AQ108" t="s">
        <v>74</v>
      </c>
      <c r="AR108" t="s">
        <v>2286</v>
      </c>
      <c r="AS108" t="s">
        <v>2287</v>
      </c>
      <c r="AT108" t="s">
        <v>74</v>
      </c>
      <c r="AU108">
        <v>2020</v>
      </c>
      <c r="AV108">
        <v>34</v>
      </c>
      <c r="AW108">
        <v>4</v>
      </c>
      <c r="AX108" t="s">
        <v>74</v>
      </c>
      <c r="AY108" t="s">
        <v>74</v>
      </c>
      <c r="AZ108" t="s">
        <v>74</v>
      </c>
      <c r="BA108" t="s">
        <v>74</v>
      </c>
      <c r="BB108">
        <v>114</v>
      </c>
      <c r="BC108">
        <v>125</v>
      </c>
      <c r="BD108" t="s">
        <v>74</v>
      </c>
      <c r="BE108" t="s">
        <v>2288</v>
      </c>
      <c r="BF108" t="str">
        <f>HYPERLINK("http://dx.doi.org/10.24917/20801653.344.7","http://dx.doi.org/10.24917/20801653.344.7")</f>
        <v>http://dx.doi.org/10.24917/20801653.344.7</v>
      </c>
      <c r="BG108" t="s">
        <v>74</v>
      </c>
      <c r="BH108" t="s">
        <v>74</v>
      </c>
      <c r="BI108">
        <v>12</v>
      </c>
      <c r="BJ108" t="s">
        <v>2289</v>
      </c>
      <c r="BK108" t="s">
        <v>96</v>
      </c>
      <c r="BL108" t="s">
        <v>2289</v>
      </c>
      <c r="BM108" t="s">
        <v>2290</v>
      </c>
      <c r="BN108" t="s">
        <v>74</v>
      </c>
      <c r="BO108" t="s">
        <v>98</v>
      </c>
      <c r="BP108" t="s">
        <v>74</v>
      </c>
      <c r="BQ108" t="s">
        <v>74</v>
      </c>
      <c r="BR108" t="s">
        <v>99</v>
      </c>
      <c r="BS108" t="s">
        <v>2291</v>
      </c>
      <c r="BT108" t="str">
        <f>HYPERLINK("https%3A%2F%2Fwww.webofscience.com%2Fwos%2Fwoscc%2Ffull-record%2FWOS:000604709400008","View Full Record in Web of Science")</f>
        <v>View Full Record in Web of Science</v>
      </c>
    </row>
    <row r="109" spans="1:72" x14ac:dyDescent="0.25">
      <c r="A109" t="s">
        <v>72</v>
      </c>
      <c r="B109" t="s">
        <v>2292</v>
      </c>
      <c r="C109" t="s">
        <v>74</v>
      </c>
      <c r="D109" t="s">
        <v>74</v>
      </c>
      <c r="E109" t="s">
        <v>74</v>
      </c>
      <c r="F109" t="s">
        <v>2293</v>
      </c>
      <c r="G109" t="s">
        <v>74</v>
      </c>
      <c r="H109" t="s">
        <v>74</v>
      </c>
      <c r="I109" t="s">
        <v>2294</v>
      </c>
      <c r="J109" t="s">
        <v>2295</v>
      </c>
      <c r="K109" t="s">
        <v>74</v>
      </c>
      <c r="L109" t="s">
        <v>74</v>
      </c>
      <c r="M109" t="s">
        <v>78</v>
      </c>
      <c r="N109" t="s">
        <v>79</v>
      </c>
      <c r="O109" t="s">
        <v>74</v>
      </c>
      <c r="P109" t="s">
        <v>74</v>
      </c>
      <c r="Q109" t="s">
        <v>74</v>
      </c>
      <c r="R109" t="s">
        <v>74</v>
      </c>
      <c r="S109" t="s">
        <v>74</v>
      </c>
      <c r="T109" t="s">
        <v>2296</v>
      </c>
      <c r="U109" t="s">
        <v>74</v>
      </c>
      <c r="V109" t="s">
        <v>2297</v>
      </c>
      <c r="W109" t="s">
        <v>2298</v>
      </c>
      <c r="X109" t="s">
        <v>2299</v>
      </c>
      <c r="Y109" t="s">
        <v>2300</v>
      </c>
      <c r="Z109" t="s">
        <v>2301</v>
      </c>
      <c r="AA109" t="s">
        <v>74</v>
      </c>
      <c r="AB109" t="s">
        <v>74</v>
      </c>
      <c r="AC109" t="s">
        <v>74</v>
      </c>
      <c r="AD109" t="s">
        <v>74</v>
      </c>
      <c r="AE109" t="s">
        <v>74</v>
      </c>
      <c r="AF109" t="s">
        <v>74</v>
      </c>
      <c r="AG109">
        <v>23</v>
      </c>
      <c r="AH109">
        <v>0</v>
      </c>
      <c r="AI109">
        <v>0</v>
      </c>
      <c r="AJ109">
        <v>0</v>
      </c>
      <c r="AK109">
        <v>2</v>
      </c>
      <c r="AL109" t="s">
        <v>2302</v>
      </c>
      <c r="AM109" t="s">
        <v>2303</v>
      </c>
      <c r="AN109" t="s">
        <v>2304</v>
      </c>
      <c r="AO109" t="s">
        <v>2305</v>
      </c>
      <c r="AP109" t="s">
        <v>74</v>
      </c>
      <c r="AQ109" t="s">
        <v>74</v>
      </c>
      <c r="AR109" t="s">
        <v>2306</v>
      </c>
      <c r="AS109" t="s">
        <v>2307</v>
      </c>
      <c r="AT109" t="s">
        <v>74</v>
      </c>
      <c r="AU109">
        <v>2020</v>
      </c>
      <c r="AV109">
        <v>35</v>
      </c>
      <c r="AW109">
        <v>2</v>
      </c>
      <c r="AX109" t="s">
        <v>74</v>
      </c>
      <c r="AY109" t="s">
        <v>74</v>
      </c>
      <c r="AZ109" t="s">
        <v>74</v>
      </c>
      <c r="BA109" t="s">
        <v>74</v>
      </c>
      <c r="BB109">
        <v>29</v>
      </c>
      <c r="BC109">
        <v>40</v>
      </c>
      <c r="BD109" t="s">
        <v>74</v>
      </c>
      <c r="BE109" t="s">
        <v>2308</v>
      </c>
      <c r="BF109" t="str">
        <f>HYPERLINK("http://dx.doi.org/10.52291/ijse.2020.35.11","http://dx.doi.org/10.52291/ijse.2020.35.11")</f>
        <v>http://dx.doi.org/10.52291/ijse.2020.35.11</v>
      </c>
      <c r="BG109" t="s">
        <v>74</v>
      </c>
      <c r="BH109" t="s">
        <v>74</v>
      </c>
      <c r="BI109">
        <v>12</v>
      </c>
      <c r="BJ109" t="s">
        <v>2309</v>
      </c>
      <c r="BK109" t="s">
        <v>96</v>
      </c>
      <c r="BL109" t="s">
        <v>95</v>
      </c>
      <c r="BM109" t="s">
        <v>2310</v>
      </c>
      <c r="BN109" t="s">
        <v>74</v>
      </c>
      <c r="BO109" t="s">
        <v>98</v>
      </c>
      <c r="BP109" t="s">
        <v>74</v>
      </c>
      <c r="BQ109" t="s">
        <v>74</v>
      </c>
      <c r="BR109" t="s">
        <v>99</v>
      </c>
      <c r="BS109" t="s">
        <v>2311</v>
      </c>
      <c r="BT109" t="str">
        <f>HYPERLINK("https%3A%2F%2Fwww.webofscience.com%2Fwos%2Fwoscc%2Ffull-record%2FWOS:000737150200003","View Full Record in Web of Science")</f>
        <v>View Full Record in Web of Science</v>
      </c>
    </row>
    <row r="110" spans="1:72" x14ac:dyDescent="0.25">
      <c r="A110" t="s">
        <v>72</v>
      </c>
      <c r="B110" t="s">
        <v>2312</v>
      </c>
      <c r="C110" t="s">
        <v>74</v>
      </c>
      <c r="D110" t="s">
        <v>74</v>
      </c>
      <c r="E110" t="s">
        <v>74</v>
      </c>
      <c r="F110" t="s">
        <v>2313</v>
      </c>
      <c r="G110" t="s">
        <v>74</v>
      </c>
      <c r="H110" t="s">
        <v>74</v>
      </c>
      <c r="I110" t="s">
        <v>2314</v>
      </c>
      <c r="J110" t="s">
        <v>510</v>
      </c>
      <c r="K110" t="s">
        <v>74</v>
      </c>
      <c r="L110" t="s">
        <v>74</v>
      </c>
      <c r="M110" t="s">
        <v>78</v>
      </c>
      <c r="N110" t="s">
        <v>79</v>
      </c>
      <c r="O110" t="s">
        <v>74</v>
      </c>
      <c r="P110" t="s">
        <v>74</v>
      </c>
      <c r="Q110" t="s">
        <v>74</v>
      </c>
      <c r="R110" t="s">
        <v>74</v>
      </c>
      <c r="S110" t="s">
        <v>74</v>
      </c>
      <c r="T110" t="s">
        <v>2315</v>
      </c>
      <c r="U110" t="s">
        <v>2316</v>
      </c>
      <c r="V110" t="s">
        <v>2317</v>
      </c>
      <c r="W110" t="s">
        <v>2318</v>
      </c>
      <c r="X110" t="s">
        <v>2319</v>
      </c>
      <c r="Y110" t="s">
        <v>2320</v>
      </c>
      <c r="Z110" t="s">
        <v>74</v>
      </c>
      <c r="AA110" t="s">
        <v>74</v>
      </c>
      <c r="AB110" t="s">
        <v>2321</v>
      </c>
      <c r="AC110" t="s">
        <v>74</v>
      </c>
      <c r="AD110" t="s">
        <v>74</v>
      </c>
      <c r="AE110" t="s">
        <v>74</v>
      </c>
      <c r="AF110" t="s">
        <v>74</v>
      </c>
      <c r="AG110">
        <v>74</v>
      </c>
      <c r="AH110">
        <v>0</v>
      </c>
      <c r="AI110">
        <v>0</v>
      </c>
      <c r="AJ110">
        <v>2</v>
      </c>
      <c r="AK110">
        <v>2</v>
      </c>
      <c r="AL110" t="s">
        <v>516</v>
      </c>
      <c r="AM110" t="s">
        <v>517</v>
      </c>
      <c r="AN110" t="s">
        <v>518</v>
      </c>
      <c r="AO110" t="s">
        <v>519</v>
      </c>
      <c r="AP110" t="s">
        <v>520</v>
      </c>
      <c r="AQ110" t="s">
        <v>74</v>
      </c>
      <c r="AR110" t="s">
        <v>521</v>
      </c>
      <c r="AS110" t="s">
        <v>522</v>
      </c>
      <c r="AT110" t="s">
        <v>1274</v>
      </c>
      <c r="AU110">
        <v>2020</v>
      </c>
      <c r="AV110">
        <v>34</v>
      </c>
      <c r="AW110">
        <v>3</v>
      </c>
      <c r="AX110" t="s">
        <v>74</v>
      </c>
      <c r="AY110" t="s">
        <v>74</v>
      </c>
      <c r="AZ110" t="s">
        <v>74</v>
      </c>
      <c r="BA110" t="s">
        <v>74</v>
      </c>
      <c r="BB110">
        <v>752</v>
      </c>
      <c r="BC110">
        <v>772</v>
      </c>
      <c r="BD110">
        <v>888325419891207</v>
      </c>
      <c r="BE110" t="s">
        <v>2322</v>
      </c>
      <c r="BF110" t="str">
        <f>HYPERLINK("http://dx.doi.org/10.1177/0888325419891207","http://dx.doi.org/10.1177/0888325419891207")</f>
        <v>http://dx.doi.org/10.1177/0888325419891207</v>
      </c>
      <c r="BG110" t="s">
        <v>74</v>
      </c>
      <c r="BH110" t="s">
        <v>2323</v>
      </c>
      <c r="BI110">
        <v>21</v>
      </c>
      <c r="BJ110" t="s">
        <v>525</v>
      </c>
      <c r="BK110" t="s">
        <v>128</v>
      </c>
      <c r="BL110" t="s">
        <v>526</v>
      </c>
      <c r="BM110" t="s">
        <v>2324</v>
      </c>
      <c r="BN110" t="s">
        <v>74</v>
      </c>
      <c r="BO110" t="s">
        <v>74</v>
      </c>
      <c r="BP110" t="s">
        <v>74</v>
      </c>
      <c r="BQ110" t="s">
        <v>74</v>
      </c>
      <c r="BR110" t="s">
        <v>99</v>
      </c>
      <c r="BS110" t="s">
        <v>2325</v>
      </c>
      <c r="BT110" t="str">
        <f>HYPERLINK("https%3A%2F%2Fwww.webofscience.com%2Fwos%2Fwoscc%2Ffull-record%2FWOS:000503579800001","View Full Record in Web of Science")</f>
        <v>View Full Record in Web of Science</v>
      </c>
    </row>
    <row r="111" spans="1:72" x14ac:dyDescent="0.25">
      <c r="A111" t="s">
        <v>72</v>
      </c>
      <c r="B111" t="s">
        <v>2326</v>
      </c>
      <c r="C111" t="s">
        <v>74</v>
      </c>
      <c r="D111" t="s">
        <v>74</v>
      </c>
      <c r="E111" t="s">
        <v>74</v>
      </c>
      <c r="F111" t="s">
        <v>2327</v>
      </c>
      <c r="G111" t="s">
        <v>74</v>
      </c>
      <c r="H111" t="s">
        <v>74</v>
      </c>
      <c r="I111" t="s">
        <v>2328</v>
      </c>
      <c r="J111" t="s">
        <v>2329</v>
      </c>
      <c r="K111" t="s">
        <v>74</v>
      </c>
      <c r="L111" t="s">
        <v>74</v>
      </c>
      <c r="M111" t="s">
        <v>78</v>
      </c>
      <c r="N111" t="s">
        <v>79</v>
      </c>
      <c r="O111" t="s">
        <v>74</v>
      </c>
      <c r="P111" t="s">
        <v>74</v>
      </c>
      <c r="Q111" t="s">
        <v>74</v>
      </c>
      <c r="R111" t="s">
        <v>74</v>
      </c>
      <c r="S111" t="s">
        <v>74</v>
      </c>
      <c r="T111" t="s">
        <v>2330</v>
      </c>
      <c r="U111" t="s">
        <v>2331</v>
      </c>
      <c r="V111" t="s">
        <v>2332</v>
      </c>
      <c r="W111" t="s">
        <v>2333</v>
      </c>
      <c r="X111" t="s">
        <v>2334</v>
      </c>
      <c r="Y111" t="s">
        <v>2335</v>
      </c>
      <c r="Z111" t="s">
        <v>74</v>
      </c>
      <c r="AA111" t="s">
        <v>2336</v>
      </c>
      <c r="AB111" t="s">
        <v>2337</v>
      </c>
      <c r="AC111" t="s">
        <v>2338</v>
      </c>
      <c r="AD111" t="s">
        <v>2339</v>
      </c>
      <c r="AE111" t="s">
        <v>2340</v>
      </c>
      <c r="AF111" t="s">
        <v>74</v>
      </c>
      <c r="AG111">
        <v>46</v>
      </c>
      <c r="AH111">
        <v>2</v>
      </c>
      <c r="AI111">
        <v>2</v>
      </c>
      <c r="AJ111">
        <v>1</v>
      </c>
      <c r="AK111">
        <v>5</v>
      </c>
      <c r="AL111" t="s">
        <v>2341</v>
      </c>
      <c r="AM111" t="s">
        <v>1149</v>
      </c>
      <c r="AN111" t="s">
        <v>2342</v>
      </c>
      <c r="AO111" t="s">
        <v>2343</v>
      </c>
      <c r="AP111" t="s">
        <v>2344</v>
      </c>
      <c r="AQ111" t="s">
        <v>74</v>
      </c>
      <c r="AR111" t="s">
        <v>2345</v>
      </c>
      <c r="AS111" t="s">
        <v>2346</v>
      </c>
      <c r="AT111" t="s">
        <v>1190</v>
      </c>
      <c r="AU111">
        <v>2019</v>
      </c>
      <c r="AV111">
        <v>12</v>
      </c>
      <c r="AW111">
        <v>2</v>
      </c>
      <c r="AX111" t="s">
        <v>74</v>
      </c>
      <c r="AY111" t="s">
        <v>74</v>
      </c>
      <c r="AZ111" t="s">
        <v>74</v>
      </c>
      <c r="BA111" t="s">
        <v>74</v>
      </c>
      <c r="BB111">
        <v>9</v>
      </c>
      <c r="BC111">
        <v>28</v>
      </c>
      <c r="BD111" t="s">
        <v>74</v>
      </c>
      <c r="BE111" t="s">
        <v>2347</v>
      </c>
      <c r="BF111" t="str">
        <f>HYPERLINK("http://dx.doi.org/10.2478/nispa-2019-0012","http://dx.doi.org/10.2478/nispa-2019-0012")</f>
        <v>http://dx.doi.org/10.2478/nispa-2019-0012</v>
      </c>
      <c r="BG111" t="s">
        <v>74</v>
      </c>
      <c r="BH111" t="s">
        <v>74</v>
      </c>
      <c r="BI111">
        <v>20</v>
      </c>
      <c r="BJ111" t="s">
        <v>2348</v>
      </c>
      <c r="BK111" t="s">
        <v>96</v>
      </c>
      <c r="BL111" t="s">
        <v>2348</v>
      </c>
      <c r="BM111" t="s">
        <v>2349</v>
      </c>
      <c r="BN111" t="s">
        <v>74</v>
      </c>
      <c r="BO111" t="s">
        <v>344</v>
      </c>
      <c r="BP111" t="s">
        <v>74</v>
      </c>
      <c r="BQ111" t="s">
        <v>74</v>
      </c>
      <c r="BR111" t="s">
        <v>99</v>
      </c>
      <c r="BS111" t="s">
        <v>2350</v>
      </c>
      <c r="BT111" t="str">
        <f>HYPERLINK("https%3A%2F%2Fwww.webofscience.com%2Fwos%2Fwoscc%2Ffull-record%2FWOS:000502563300001","View Full Record in Web of Science")</f>
        <v>View Full Record in Web of Science</v>
      </c>
    </row>
    <row r="112" spans="1:72" x14ac:dyDescent="0.25">
      <c r="A112" t="s">
        <v>72</v>
      </c>
      <c r="B112" t="s">
        <v>2351</v>
      </c>
      <c r="C112" t="s">
        <v>74</v>
      </c>
      <c r="D112" t="s">
        <v>74</v>
      </c>
      <c r="E112" t="s">
        <v>74</v>
      </c>
      <c r="F112" t="s">
        <v>2352</v>
      </c>
      <c r="G112" t="s">
        <v>74</v>
      </c>
      <c r="H112" t="s">
        <v>74</v>
      </c>
      <c r="I112" t="s">
        <v>2353</v>
      </c>
      <c r="J112" t="s">
        <v>2354</v>
      </c>
      <c r="K112" t="s">
        <v>74</v>
      </c>
      <c r="L112" t="s">
        <v>74</v>
      </c>
      <c r="M112" t="s">
        <v>78</v>
      </c>
      <c r="N112" t="s">
        <v>79</v>
      </c>
      <c r="O112" t="s">
        <v>74</v>
      </c>
      <c r="P112" t="s">
        <v>74</v>
      </c>
      <c r="Q112" t="s">
        <v>74</v>
      </c>
      <c r="R112" t="s">
        <v>74</v>
      </c>
      <c r="S112" t="s">
        <v>74</v>
      </c>
      <c r="T112" t="s">
        <v>2355</v>
      </c>
      <c r="U112" t="s">
        <v>2356</v>
      </c>
      <c r="V112" t="s">
        <v>2357</v>
      </c>
      <c r="W112" t="s">
        <v>2358</v>
      </c>
      <c r="X112" t="s">
        <v>2359</v>
      </c>
      <c r="Y112" t="s">
        <v>2360</v>
      </c>
      <c r="Z112" t="s">
        <v>2361</v>
      </c>
      <c r="AA112" t="s">
        <v>2362</v>
      </c>
      <c r="AB112" t="s">
        <v>2363</v>
      </c>
      <c r="AC112" t="s">
        <v>2364</v>
      </c>
      <c r="AD112" t="s">
        <v>2365</v>
      </c>
      <c r="AE112" t="s">
        <v>2366</v>
      </c>
      <c r="AF112" t="s">
        <v>74</v>
      </c>
      <c r="AG112">
        <v>35</v>
      </c>
      <c r="AH112">
        <v>22</v>
      </c>
      <c r="AI112">
        <v>22</v>
      </c>
      <c r="AJ112">
        <v>2</v>
      </c>
      <c r="AK112">
        <v>25</v>
      </c>
      <c r="AL112" t="s">
        <v>979</v>
      </c>
      <c r="AM112" t="s">
        <v>980</v>
      </c>
      <c r="AN112" t="s">
        <v>981</v>
      </c>
      <c r="AO112" t="s">
        <v>2367</v>
      </c>
      <c r="AP112" t="s">
        <v>2368</v>
      </c>
      <c r="AQ112" t="s">
        <v>74</v>
      </c>
      <c r="AR112" t="s">
        <v>2369</v>
      </c>
      <c r="AS112" t="s">
        <v>2370</v>
      </c>
      <c r="AT112" t="s">
        <v>163</v>
      </c>
      <c r="AU112">
        <v>2020</v>
      </c>
      <c r="AV112">
        <v>67</v>
      </c>
      <c r="AW112">
        <v>2</v>
      </c>
      <c r="AX112" t="s">
        <v>74</v>
      </c>
      <c r="AY112" t="s">
        <v>74</v>
      </c>
      <c r="AZ112" t="s">
        <v>74</v>
      </c>
      <c r="BA112" t="s">
        <v>74</v>
      </c>
      <c r="BB112">
        <v>208</v>
      </c>
      <c r="BC112">
        <v>217</v>
      </c>
      <c r="BD112" t="s">
        <v>74</v>
      </c>
      <c r="BE112" t="s">
        <v>2371</v>
      </c>
      <c r="BF112" t="str">
        <f>HYPERLINK("http://dx.doi.org/10.1111/inr.12561","http://dx.doi.org/10.1111/inr.12561")</f>
        <v>http://dx.doi.org/10.1111/inr.12561</v>
      </c>
      <c r="BG112" t="s">
        <v>74</v>
      </c>
      <c r="BH112" t="s">
        <v>2372</v>
      </c>
      <c r="BI112">
        <v>10</v>
      </c>
      <c r="BJ112" t="s">
        <v>2373</v>
      </c>
      <c r="BK112" t="s">
        <v>568</v>
      </c>
      <c r="BL112" t="s">
        <v>2373</v>
      </c>
      <c r="BM112" t="s">
        <v>2374</v>
      </c>
      <c r="BN112">
        <v>31742691</v>
      </c>
      <c r="BO112" t="s">
        <v>74</v>
      </c>
      <c r="BP112" t="s">
        <v>74</v>
      </c>
      <c r="BQ112" t="s">
        <v>74</v>
      </c>
      <c r="BR112" t="s">
        <v>99</v>
      </c>
      <c r="BS112" t="s">
        <v>2375</v>
      </c>
      <c r="BT112" t="str">
        <f>HYPERLINK("https%3A%2F%2Fwww.webofscience.com%2Fwos%2Fwoscc%2Ffull-record%2FWOS:000497282300001","View Full Record in Web of Science")</f>
        <v>View Full Record in Web of Science</v>
      </c>
    </row>
    <row r="113" spans="1:72" x14ac:dyDescent="0.25">
      <c r="A113" t="s">
        <v>72</v>
      </c>
      <c r="B113" t="s">
        <v>2376</v>
      </c>
      <c r="C113" t="s">
        <v>74</v>
      </c>
      <c r="D113" t="s">
        <v>74</v>
      </c>
      <c r="E113" t="s">
        <v>74</v>
      </c>
      <c r="F113" t="s">
        <v>2377</v>
      </c>
      <c r="G113" t="s">
        <v>74</v>
      </c>
      <c r="H113" t="s">
        <v>74</v>
      </c>
      <c r="I113" t="s">
        <v>2378</v>
      </c>
      <c r="J113" t="s">
        <v>510</v>
      </c>
      <c r="K113" t="s">
        <v>74</v>
      </c>
      <c r="L113" t="s">
        <v>74</v>
      </c>
      <c r="M113" t="s">
        <v>78</v>
      </c>
      <c r="N113" t="s">
        <v>79</v>
      </c>
      <c r="O113" t="s">
        <v>74</v>
      </c>
      <c r="P113" t="s">
        <v>74</v>
      </c>
      <c r="Q113" t="s">
        <v>74</v>
      </c>
      <c r="R113" t="s">
        <v>74</v>
      </c>
      <c r="S113" t="s">
        <v>74</v>
      </c>
      <c r="T113" t="s">
        <v>2379</v>
      </c>
      <c r="U113" t="s">
        <v>74</v>
      </c>
      <c r="V113" t="s">
        <v>2380</v>
      </c>
      <c r="W113" t="s">
        <v>2381</v>
      </c>
      <c r="X113" t="s">
        <v>2334</v>
      </c>
      <c r="Y113" t="s">
        <v>2382</v>
      </c>
      <c r="Z113" t="s">
        <v>74</v>
      </c>
      <c r="AA113" t="s">
        <v>74</v>
      </c>
      <c r="AB113" t="s">
        <v>2383</v>
      </c>
      <c r="AC113" t="s">
        <v>74</v>
      </c>
      <c r="AD113" t="s">
        <v>74</v>
      </c>
      <c r="AE113" t="s">
        <v>74</v>
      </c>
      <c r="AF113" t="s">
        <v>74</v>
      </c>
      <c r="AG113">
        <v>30</v>
      </c>
      <c r="AH113">
        <v>2</v>
      </c>
      <c r="AI113">
        <v>2</v>
      </c>
      <c r="AJ113">
        <v>0</v>
      </c>
      <c r="AK113">
        <v>4</v>
      </c>
      <c r="AL113" t="s">
        <v>516</v>
      </c>
      <c r="AM113" t="s">
        <v>517</v>
      </c>
      <c r="AN113" t="s">
        <v>518</v>
      </c>
      <c r="AO113" t="s">
        <v>519</v>
      </c>
      <c r="AP113" t="s">
        <v>520</v>
      </c>
      <c r="AQ113" t="s">
        <v>74</v>
      </c>
      <c r="AR113" t="s">
        <v>521</v>
      </c>
      <c r="AS113" t="s">
        <v>522</v>
      </c>
      <c r="AT113" t="s">
        <v>503</v>
      </c>
      <c r="AU113">
        <v>2019</v>
      </c>
      <c r="AV113">
        <v>33</v>
      </c>
      <c r="AW113">
        <v>4</v>
      </c>
      <c r="AX113" t="s">
        <v>74</v>
      </c>
      <c r="AY113" t="s">
        <v>74</v>
      </c>
      <c r="AZ113" t="s">
        <v>74</v>
      </c>
      <c r="BA113" t="s">
        <v>74</v>
      </c>
      <c r="BB113">
        <v>881</v>
      </c>
      <c r="BC113">
        <v>898</v>
      </c>
      <c r="BD113" t="s">
        <v>74</v>
      </c>
      <c r="BE113" t="s">
        <v>2384</v>
      </c>
      <c r="BF113" t="str">
        <f>HYPERLINK("http://dx.doi.org/10.1177/0888325419864418","http://dx.doi.org/10.1177/0888325419864418")</f>
        <v>http://dx.doi.org/10.1177/0888325419864418</v>
      </c>
      <c r="BG113" t="s">
        <v>74</v>
      </c>
      <c r="BH113" t="s">
        <v>74</v>
      </c>
      <c r="BI113">
        <v>18</v>
      </c>
      <c r="BJ113" t="s">
        <v>525</v>
      </c>
      <c r="BK113" t="s">
        <v>128</v>
      </c>
      <c r="BL113" t="s">
        <v>526</v>
      </c>
      <c r="BM113" t="s">
        <v>2385</v>
      </c>
      <c r="BN113" t="s">
        <v>74</v>
      </c>
      <c r="BO113" t="s">
        <v>74</v>
      </c>
      <c r="BP113" t="s">
        <v>74</v>
      </c>
      <c r="BQ113" t="s">
        <v>74</v>
      </c>
      <c r="BR113" t="s">
        <v>99</v>
      </c>
      <c r="BS113" t="s">
        <v>2386</v>
      </c>
      <c r="BT113" t="str">
        <f>HYPERLINK("https%3A%2F%2Fwww.webofscience.com%2Fwos%2Fwoscc%2Ffull-record%2FWOS:000490315900007","View Full Record in Web of Science")</f>
        <v>View Full Record in Web of Science</v>
      </c>
    </row>
    <row r="114" spans="1:72" x14ac:dyDescent="0.25">
      <c r="A114" t="s">
        <v>72</v>
      </c>
      <c r="B114" t="s">
        <v>2387</v>
      </c>
      <c r="C114" t="s">
        <v>74</v>
      </c>
      <c r="D114" t="s">
        <v>74</v>
      </c>
      <c r="E114" t="s">
        <v>74</v>
      </c>
      <c r="F114" t="s">
        <v>2388</v>
      </c>
      <c r="G114" t="s">
        <v>74</v>
      </c>
      <c r="H114" t="s">
        <v>74</v>
      </c>
      <c r="I114" t="s">
        <v>2389</v>
      </c>
      <c r="J114" t="s">
        <v>2390</v>
      </c>
      <c r="K114" t="s">
        <v>74</v>
      </c>
      <c r="L114" t="s">
        <v>74</v>
      </c>
      <c r="M114" t="s">
        <v>78</v>
      </c>
      <c r="N114" t="s">
        <v>79</v>
      </c>
      <c r="O114" t="s">
        <v>74</v>
      </c>
      <c r="P114" t="s">
        <v>74</v>
      </c>
      <c r="Q114" t="s">
        <v>74</v>
      </c>
      <c r="R114" t="s">
        <v>74</v>
      </c>
      <c r="S114" t="s">
        <v>74</v>
      </c>
      <c r="T114" t="s">
        <v>2391</v>
      </c>
      <c r="U114" t="s">
        <v>74</v>
      </c>
      <c r="V114" t="s">
        <v>2392</v>
      </c>
      <c r="W114" t="s">
        <v>2393</v>
      </c>
      <c r="X114" t="s">
        <v>2394</v>
      </c>
      <c r="Y114" t="s">
        <v>2395</v>
      </c>
      <c r="Z114" t="s">
        <v>2396</v>
      </c>
      <c r="AA114" t="s">
        <v>2397</v>
      </c>
      <c r="AB114" t="s">
        <v>2398</v>
      </c>
      <c r="AC114" t="s">
        <v>74</v>
      </c>
      <c r="AD114" t="s">
        <v>74</v>
      </c>
      <c r="AE114" t="s">
        <v>74</v>
      </c>
      <c r="AF114" t="s">
        <v>74</v>
      </c>
      <c r="AG114">
        <v>6</v>
      </c>
      <c r="AH114">
        <v>7</v>
      </c>
      <c r="AI114">
        <v>7</v>
      </c>
      <c r="AJ114">
        <v>0</v>
      </c>
      <c r="AK114">
        <v>4</v>
      </c>
      <c r="AL114" t="s">
        <v>2399</v>
      </c>
      <c r="AM114" t="s">
        <v>2400</v>
      </c>
      <c r="AN114" t="s">
        <v>2401</v>
      </c>
      <c r="AO114" t="s">
        <v>2402</v>
      </c>
      <c r="AP114" t="s">
        <v>2403</v>
      </c>
      <c r="AQ114" t="s">
        <v>74</v>
      </c>
      <c r="AR114" t="s">
        <v>2404</v>
      </c>
      <c r="AS114" t="s">
        <v>2405</v>
      </c>
      <c r="AT114" t="s">
        <v>124</v>
      </c>
      <c r="AU114">
        <v>2020</v>
      </c>
      <c r="AV114">
        <v>33</v>
      </c>
      <c r="AW114" t="s">
        <v>2406</v>
      </c>
      <c r="AX114" t="s">
        <v>74</v>
      </c>
      <c r="AY114" t="s">
        <v>74</v>
      </c>
      <c r="AZ114" t="s">
        <v>477</v>
      </c>
      <c r="BA114" t="s">
        <v>74</v>
      </c>
      <c r="BB114">
        <v>245</v>
      </c>
      <c r="BC114">
        <v>251</v>
      </c>
      <c r="BD114" t="s">
        <v>74</v>
      </c>
      <c r="BE114" t="s">
        <v>2407</v>
      </c>
      <c r="BF114" t="str">
        <f>HYPERLINK("http://dx.doi.org/10.1007/s13563-019-00208-0","http://dx.doi.org/10.1007/s13563-019-00208-0")</f>
        <v>http://dx.doi.org/10.1007/s13563-019-00208-0</v>
      </c>
      <c r="BG114" t="s">
        <v>74</v>
      </c>
      <c r="BH114" t="s">
        <v>2408</v>
      </c>
      <c r="BI114">
        <v>7</v>
      </c>
      <c r="BJ114" t="s">
        <v>192</v>
      </c>
      <c r="BK114" t="s">
        <v>96</v>
      </c>
      <c r="BL114" t="s">
        <v>193</v>
      </c>
      <c r="BM114" t="s">
        <v>2409</v>
      </c>
      <c r="BN114" t="s">
        <v>74</v>
      </c>
      <c r="BO114" t="s">
        <v>74</v>
      </c>
      <c r="BP114" t="s">
        <v>74</v>
      </c>
      <c r="BQ114" t="s">
        <v>74</v>
      </c>
      <c r="BR114" t="s">
        <v>99</v>
      </c>
      <c r="BS114" t="s">
        <v>2410</v>
      </c>
      <c r="BT114" t="str">
        <f>HYPERLINK("https%3A%2F%2Fwww.webofscience.com%2Fwos%2Fwoscc%2Ffull-record%2FWOS:000492916400001","View Full Record in Web of Science")</f>
        <v>View Full Record in Web of Science</v>
      </c>
    </row>
    <row r="115" spans="1:72" x14ac:dyDescent="0.25">
      <c r="A115" t="s">
        <v>72</v>
      </c>
      <c r="B115" t="s">
        <v>2411</v>
      </c>
      <c r="C115" t="s">
        <v>74</v>
      </c>
      <c r="D115" t="s">
        <v>74</v>
      </c>
      <c r="E115" t="s">
        <v>74</v>
      </c>
      <c r="F115" t="s">
        <v>2412</v>
      </c>
      <c r="G115" t="s">
        <v>74</v>
      </c>
      <c r="H115" t="s">
        <v>74</v>
      </c>
      <c r="I115" t="s">
        <v>2413</v>
      </c>
      <c r="J115" t="s">
        <v>2414</v>
      </c>
      <c r="K115" t="s">
        <v>74</v>
      </c>
      <c r="L115" t="s">
        <v>74</v>
      </c>
      <c r="M115" t="s">
        <v>78</v>
      </c>
      <c r="N115" t="s">
        <v>79</v>
      </c>
      <c r="O115" t="s">
        <v>74</v>
      </c>
      <c r="P115" t="s">
        <v>74</v>
      </c>
      <c r="Q115" t="s">
        <v>74</v>
      </c>
      <c r="R115" t="s">
        <v>74</v>
      </c>
      <c r="S115" t="s">
        <v>74</v>
      </c>
      <c r="T115" t="s">
        <v>2415</v>
      </c>
      <c r="U115" t="s">
        <v>2416</v>
      </c>
      <c r="V115" t="s">
        <v>2417</v>
      </c>
      <c r="W115" t="s">
        <v>2418</v>
      </c>
      <c r="X115" t="s">
        <v>2334</v>
      </c>
      <c r="Y115" t="s">
        <v>2419</v>
      </c>
      <c r="Z115" t="s">
        <v>2420</v>
      </c>
      <c r="AA115" t="s">
        <v>2421</v>
      </c>
      <c r="AB115" t="s">
        <v>2422</v>
      </c>
      <c r="AC115" t="s">
        <v>2423</v>
      </c>
      <c r="AD115" t="s">
        <v>2424</v>
      </c>
      <c r="AE115" t="s">
        <v>2425</v>
      </c>
      <c r="AF115" t="s">
        <v>74</v>
      </c>
      <c r="AG115">
        <v>56</v>
      </c>
      <c r="AH115">
        <v>6</v>
      </c>
      <c r="AI115">
        <v>6</v>
      </c>
      <c r="AJ115">
        <v>0</v>
      </c>
      <c r="AK115">
        <v>1</v>
      </c>
      <c r="AL115" t="s">
        <v>236</v>
      </c>
      <c r="AM115" t="s">
        <v>237</v>
      </c>
      <c r="AN115" t="s">
        <v>238</v>
      </c>
      <c r="AO115" t="s">
        <v>2426</v>
      </c>
      <c r="AP115" t="s">
        <v>2427</v>
      </c>
      <c r="AQ115" t="s">
        <v>74</v>
      </c>
      <c r="AR115" t="s">
        <v>2428</v>
      </c>
      <c r="AS115" t="s">
        <v>2429</v>
      </c>
      <c r="AT115" t="s">
        <v>2430</v>
      </c>
      <c r="AU115">
        <v>2019</v>
      </c>
      <c r="AV115">
        <v>25</v>
      </c>
      <c r="AW115">
        <v>4</v>
      </c>
      <c r="AX115" t="s">
        <v>74</v>
      </c>
      <c r="AY115" t="s">
        <v>74</v>
      </c>
      <c r="AZ115" t="s">
        <v>74</v>
      </c>
      <c r="BA115" t="s">
        <v>74</v>
      </c>
      <c r="BB115">
        <v>553</v>
      </c>
      <c r="BC115">
        <v>575</v>
      </c>
      <c r="BD115" t="s">
        <v>74</v>
      </c>
      <c r="BE115" t="s">
        <v>2431</v>
      </c>
      <c r="BF115" t="str">
        <f>HYPERLINK("http://dx.doi.org/10.1080/13572334.2019.1697049","http://dx.doi.org/10.1080/13572334.2019.1697049")</f>
        <v>http://dx.doi.org/10.1080/13572334.2019.1697049</v>
      </c>
      <c r="BG115" t="s">
        <v>74</v>
      </c>
      <c r="BH115" t="s">
        <v>74</v>
      </c>
      <c r="BI115">
        <v>23</v>
      </c>
      <c r="BJ115" t="s">
        <v>1871</v>
      </c>
      <c r="BK115" t="s">
        <v>96</v>
      </c>
      <c r="BL115" t="s">
        <v>1872</v>
      </c>
      <c r="BM115" t="s">
        <v>2432</v>
      </c>
      <c r="BN115" t="s">
        <v>74</v>
      </c>
      <c r="BO115" t="s">
        <v>74</v>
      </c>
      <c r="BP115" t="s">
        <v>74</v>
      </c>
      <c r="BQ115" t="s">
        <v>74</v>
      </c>
      <c r="BR115" t="s">
        <v>99</v>
      </c>
      <c r="BS115" t="s">
        <v>2433</v>
      </c>
      <c r="BT115" t="str">
        <f>HYPERLINK("https%3A%2F%2Fwww.webofscience.com%2Fwos%2Fwoscc%2Ffull-record%2FWOS:000505116000006","View Full Record in Web of Science")</f>
        <v>View Full Record in Web of Science</v>
      </c>
    </row>
    <row r="116" spans="1:72" x14ac:dyDescent="0.25">
      <c r="A116" t="s">
        <v>72</v>
      </c>
      <c r="B116" t="s">
        <v>2434</v>
      </c>
      <c r="C116" t="s">
        <v>74</v>
      </c>
      <c r="D116" t="s">
        <v>74</v>
      </c>
      <c r="E116" t="s">
        <v>74</v>
      </c>
      <c r="F116" t="s">
        <v>2435</v>
      </c>
      <c r="G116" t="s">
        <v>74</v>
      </c>
      <c r="H116" t="s">
        <v>74</v>
      </c>
      <c r="I116" t="s">
        <v>2436</v>
      </c>
      <c r="J116" t="s">
        <v>555</v>
      </c>
      <c r="K116" t="s">
        <v>74</v>
      </c>
      <c r="L116" t="s">
        <v>74</v>
      </c>
      <c r="M116" t="s">
        <v>78</v>
      </c>
      <c r="N116" t="s">
        <v>79</v>
      </c>
      <c r="O116" t="s">
        <v>74</v>
      </c>
      <c r="P116" t="s">
        <v>74</v>
      </c>
      <c r="Q116" t="s">
        <v>74</v>
      </c>
      <c r="R116" t="s">
        <v>74</v>
      </c>
      <c r="S116" t="s">
        <v>74</v>
      </c>
      <c r="T116" t="s">
        <v>2437</v>
      </c>
      <c r="U116" t="s">
        <v>2438</v>
      </c>
      <c r="V116" t="s">
        <v>2439</v>
      </c>
      <c r="W116" t="s">
        <v>2440</v>
      </c>
      <c r="X116" t="s">
        <v>2441</v>
      </c>
      <c r="Y116" t="s">
        <v>2442</v>
      </c>
      <c r="Z116" t="s">
        <v>2443</v>
      </c>
      <c r="AA116" t="s">
        <v>2444</v>
      </c>
      <c r="AB116" t="s">
        <v>2445</v>
      </c>
      <c r="AC116" t="s">
        <v>74</v>
      </c>
      <c r="AD116" t="s">
        <v>74</v>
      </c>
      <c r="AE116" t="s">
        <v>74</v>
      </c>
      <c r="AF116" t="s">
        <v>74</v>
      </c>
      <c r="AG116">
        <v>62</v>
      </c>
      <c r="AH116">
        <v>7</v>
      </c>
      <c r="AI116">
        <v>7</v>
      </c>
      <c r="AJ116">
        <v>6</v>
      </c>
      <c r="AK116">
        <v>20</v>
      </c>
      <c r="AL116" t="s">
        <v>87</v>
      </c>
      <c r="AM116" t="s">
        <v>88</v>
      </c>
      <c r="AN116" t="s">
        <v>89</v>
      </c>
      <c r="AO116" t="s">
        <v>74</v>
      </c>
      <c r="AP116" t="s">
        <v>563</v>
      </c>
      <c r="AQ116" t="s">
        <v>74</v>
      </c>
      <c r="AR116" t="s">
        <v>564</v>
      </c>
      <c r="AS116" t="s">
        <v>565</v>
      </c>
      <c r="AT116" t="s">
        <v>2430</v>
      </c>
      <c r="AU116">
        <v>2019</v>
      </c>
      <c r="AV116">
        <v>11</v>
      </c>
      <c r="AW116">
        <v>20</v>
      </c>
      <c r="AX116" t="s">
        <v>74</v>
      </c>
      <c r="AY116" t="s">
        <v>74</v>
      </c>
      <c r="AZ116" t="s">
        <v>74</v>
      </c>
      <c r="BA116" t="s">
        <v>74</v>
      </c>
      <c r="BB116" t="s">
        <v>74</v>
      </c>
      <c r="BC116" t="s">
        <v>74</v>
      </c>
      <c r="BD116">
        <v>5693</v>
      </c>
      <c r="BE116" t="s">
        <v>2446</v>
      </c>
      <c r="BF116" t="str">
        <f>HYPERLINK("http://dx.doi.org/10.3390/su11205693","http://dx.doi.org/10.3390/su11205693")</f>
        <v>http://dx.doi.org/10.3390/su11205693</v>
      </c>
      <c r="BG116" t="s">
        <v>74</v>
      </c>
      <c r="BH116" t="s">
        <v>74</v>
      </c>
      <c r="BI116">
        <v>23</v>
      </c>
      <c r="BJ116" t="s">
        <v>567</v>
      </c>
      <c r="BK116" t="s">
        <v>568</v>
      </c>
      <c r="BL116" t="s">
        <v>569</v>
      </c>
      <c r="BM116" t="s">
        <v>2447</v>
      </c>
      <c r="BN116" t="s">
        <v>74</v>
      </c>
      <c r="BO116" t="s">
        <v>344</v>
      </c>
      <c r="BP116" t="s">
        <v>74</v>
      </c>
      <c r="BQ116" t="s">
        <v>74</v>
      </c>
      <c r="BR116" t="s">
        <v>99</v>
      </c>
      <c r="BS116" t="s">
        <v>2448</v>
      </c>
      <c r="BT116" t="str">
        <f>HYPERLINK("https%3A%2F%2Fwww.webofscience.com%2Fwos%2Fwoscc%2Ffull-record%2FWOS:000498398900150","View Full Record in Web of Science")</f>
        <v>View Full Record in Web of Science</v>
      </c>
    </row>
    <row r="117" spans="1:72" x14ac:dyDescent="0.25">
      <c r="A117" t="s">
        <v>72</v>
      </c>
      <c r="B117" t="s">
        <v>2449</v>
      </c>
      <c r="C117" t="s">
        <v>74</v>
      </c>
      <c r="D117" t="s">
        <v>74</v>
      </c>
      <c r="E117" t="s">
        <v>74</v>
      </c>
      <c r="F117" t="s">
        <v>2450</v>
      </c>
      <c r="G117" t="s">
        <v>74</v>
      </c>
      <c r="H117" t="s">
        <v>74</v>
      </c>
      <c r="I117" t="s">
        <v>2451</v>
      </c>
      <c r="J117" t="s">
        <v>1799</v>
      </c>
      <c r="K117" t="s">
        <v>74</v>
      </c>
      <c r="L117" t="s">
        <v>74</v>
      </c>
      <c r="M117" t="s">
        <v>78</v>
      </c>
      <c r="N117" t="s">
        <v>79</v>
      </c>
      <c r="O117" t="s">
        <v>74</v>
      </c>
      <c r="P117" t="s">
        <v>74</v>
      </c>
      <c r="Q117" t="s">
        <v>74</v>
      </c>
      <c r="R117" t="s">
        <v>74</v>
      </c>
      <c r="S117" t="s">
        <v>74</v>
      </c>
      <c r="T117" t="s">
        <v>2452</v>
      </c>
      <c r="U117" t="s">
        <v>2453</v>
      </c>
      <c r="V117" t="s">
        <v>2454</v>
      </c>
      <c r="W117" t="s">
        <v>2455</v>
      </c>
      <c r="X117" t="s">
        <v>2456</v>
      </c>
      <c r="Y117" t="s">
        <v>2457</v>
      </c>
      <c r="Z117" t="s">
        <v>2458</v>
      </c>
      <c r="AA117" t="s">
        <v>2459</v>
      </c>
      <c r="AB117" t="s">
        <v>2460</v>
      </c>
      <c r="AC117" t="s">
        <v>74</v>
      </c>
      <c r="AD117" t="s">
        <v>74</v>
      </c>
      <c r="AE117" t="s">
        <v>74</v>
      </c>
      <c r="AF117" t="s">
        <v>74</v>
      </c>
      <c r="AG117">
        <v>51</v>
      </c>
      <c r="AH117">
        <v>17</v>
      </c>
      <c r="AI117">
        <v>17</v>
      </c>
      <c r="AJ117">
        <v>3</v>
      </c>
      <c r="AK117">
        <v>16</v>
      </c>
      <c r="AL117" t="s">
        <v>1808</v>
      </c>
      <c r="AM117" t="s">
        <v>956</v>
      </c>
      <c r="AN117" t="s">
        <v>1809</v>
      </c>
      <c r="AO117" t="s">
        <v>1810</v>
      </c>
      <c r="AP117" t="s">
        <v>1811</v>
      </c>
      <c r="AQ117" t="s">
        <v>74</v>
      </c>
      <c r="AR117" t="s">
        <v>1812</v>
      </c>
      <c r="AS117" t="s">
        <v>1813</v>
      </c>
      <c r="AT117" t="s">
        <v>93</v>
      </c>
      <c r="AU117">
        <v>2019</v>
      </c>
      <c r="AV117">
        <v>10</v>
      </c>
      <c r="AW117">
        <v>3</v>
      </c>
      <c r="AX117" t="s">
        <v>74</v>
      </c>
      <c r="AY117" t="s">
        <v>74</v>
      </c>
      <c r="AZ117" t="s">
        <v>74</v>
      </c>
      <c r="BA117" t="s">
        <v>74</v>
      </c>
      <c r="BB117">
        <v>433</v>
      </c>
      <c r="BC117">
        <v>452</v>
      </c>
      <c r="BD117" t="s">
        <v>74</v>
      </c>
      <c r="BE117" t="s">
        <v>2461</v>
      </c>
      <c r="BF117" t="str">
        <f>HYPERLINK("http://dx.doi.org/10.24136/oc.2019.021","http://dx.doi.org/10.24136/oc.2019.021")</f>
        <v>http://dx.doi.org/10.24136/oc.2019.021</v>
      </c>
      <c r="BG117" t="s">
        <v>74</v>
      </c>
      <c r="BH117" t="s">
        <v>74</v>
      </c>
      <c r="BI117">
        <v>20</v>
      </c>
      <c r="BJ117" t="s">
        <v>192</v>
      </c>
      <c r="BK117" t="s">
        <v>128</v>
      </c>
      <c r="BL117" t="s">
        <v>193</v>
      </c>
      <c r="BM117" t="s">
        <v>2462</v>
      </c>
      <c r="BN117" t="s">
        <v>74</v>
      </c>
      <c r="BO117" t="s">
        <v>98</v>
      </c>
      <c r="BP117" t="s">
        <v>74</v>
      </c>
      <c r="BQ117" t="s">
        <v>74</v>
      </c>
      <c r="BR117" t="s">
        <v>99</v>
      </c>
      <c r="BS117" t="s">
        <v>2463</v>
      </c>
      <c r="BT117" t="str">
        <f>HYPERLINK("https%3A%2F%2Fwww.webofscience.com%2Fwos%2Fwoscc%2Ffull-record%2FWOS:000490911800003","View Full Record in Web of Science")</f>
        <v>View Full Record in Web of Science</v>
      </c>
    </row>
    <row r="118" spans="1:72" x14ac:dyDescent="0.25">
      <c r="A118" t="s">
        <v>72</v>
      </c>
      <c r="B118" t="s">
        <v>2464</v>
      </c>
      <c r="C118" t="s">
        <v>74</v>
      </c>
      <c r="D118" t="s">
        <v>74</v>
      </c>
      <c r="E118" t="s">
        <v>74</v>
      </c>
      <c r="F118" t="s">
        <v>2465</v>
      </c>
      <c r="G118" t="s">
        <v>74</v>
      </c>
      <c r="H118" t="s">
        <v>74</v>
      </c>
      <c r="I118" t="s">
        <v>2466</v>
      </c>
      <c r="J118" t="s">
        <v>2467</v>
      </c>
      <c r="K118" t="s">
        <v>74</v>
      </c>
      <c r="L118" t="s">
        <v>74</v>
      </c>
      <c r="M118" t="s">
        <v>78</v>
      </c>
      <c r="N118" t="s">
        <v>79</v>
      </c>
      <c r="O118" t="s">
        <v>74</v>
      </c>
      <c r="P118" t="s">
        <v>74</v>
      </c>
      <c r="Q118" t="s">
        <v>74</v>
      </c>
      <c r="R118" t="s">
        <v>74</v>
      </c>
      <c r="S118" t="s">
        <v>74</v>
      </c>
      <c r="T118" t="s">
        <v>2468</v>
      </c>
      <c r="U118" t="s">
        <v>2469</v>
      </c>
      <c r="V118" t="s">
        <v>2470</v>
      </c>
      <c r="W118" t="s">
        <v>2471</v>
      </c>
      <c r="X118" t="s">
        <v>1840</v>
      </c>
      <c r="Y118" t="s">
        <v>2472</v>
      </c>
      <c r="Z118" t="s">
        <v>2473</v>
      </c>
      <c r="AA118" t="s">
        <v>2474</v>
      </c>
      <c r="AB118" t="s">
        <v>2475</v>
      </c>
      <c r="AC118" t="s">
        <v>2476</v>
      </c>
      <c r="AD118" t="s">
        <v>263</v>
      </c>
      <c r="AE118" t="s">
        <v>2477</v>
      </c>
      <c r="AF118" t="s">
        <v>74</v>
      </c>
      <c r="AG118">
        <v>51</v>
      </c>
      <c r="AH118">
        <v>5</v>
      </c>
      <c r="AI118">
        <v>5</v>
      </c>
      <c r="AJ118">
        <v>1</v>
      </c>
      <c r="AK118">
        <v>8</v>
      </c>
      <c r="AL118" t="s">
        <v>236</v>
      </c>
      <c r="AM118" t="s">
        <v>237</v>
      </c>
      <c r="AN118" t="s">
        <v>238</v>
      </c>
      <c r="AO118" t="s">
        <v>2478</v>
      </c>
      <c r="AP118" t="s">
        <v>2479</v>
      </c>
      <c r="AQ118" t="s">
        <v>74</v>
      </c>
      <c r="AR118" t="s">
        <v>2480</v>
      </c>
      <c r="AS118" t="s">
        <v>2481</v>
      </c>
      <c r="AT118" t="s">
        <v>2482</v>
      </c>
      <c r="AU118">
        <v>2019</v>
      </c>
      <c r="AV118">
        <v>32</v>
      </c>
      <c r="AW118">
        <v>1</v>
      </c>
      <c r="AX118" t="s">
        <v>74</v>
      </c>
      <c r="AY118" t="s">
        <v>74</v>
      </c>
      <c r="AZ118" t="s">
        <v>74</v>
      </c>
      <c r="BA118" t="s">
        <v>74</v>
      </c>
      <c r="BB118">
        <v>1561</v>
      </c>
      <c r="BC118">
        <v>1582</v>
      </c>
      <c r="BD118" t="s">
        <v>74</v>
      </c>
      <c r="BE118" t="s">
        <v>2483</v>
      </c>
      <c r="BF118" t="str">
        <f>HYPERLINK("http://dx.doi.org/10.1080/1331677X.2019.1638289","http://dx.doi.org/10.1080/1331677X.2019.1638289")</f>
        <v>http://dx.doi.org/10.1080/1331677X.2019.1638289</v>
      </c>
      <c r="BG118" t="s">
        <v>74</v>
      </c>
      <c r="BH118" t="s">
        <v>74</v>
      </c>
      <c r="BI118">
        <v>22</v>
      </c>
      <c r="BJ118" t="s">
        <v>192</v>
      </c>
      <c r="BK118" t="s">
        <v>128</v>
      </c>
      <c r="BL118" t="s">
        <v>193</v>
      </c>
      <c r="BM118" t="s">
        <v>2484</v>
      </c>
      <c r="BN118" t="s">
        <v>74</v>
      </c>
      <c r="BO118" t="s">
        <v>2485</v>
      </c>
      <c r="BP118" t="s">
        <v>74</v>
      </c>
      <c r="BQ118" t="s">
        <v>74</v>
      </c>
      <c r="BR118" t="s">
        <v>99</v>
      </c>
      <c r="BS118" t="s">
        <v>2486</v>
      </c>
      <c r="BT118" t="str">
        <f>HYPERLINK("https%3A%2F%2Fwww.webofscience.com%2Fwos%2Fwoscc%2Ffull-record%2FWOS:000475768800001","View Full Record in Web of Science")</f>
        <v>View Full Record in Web of Science</v>
      </c>
    </row>
    <row r="119" spans="1:72" x14ac:dyDescent="0.25">
      <c r="A119" t="s">
        <v>72</v>
      </c>
      <c r="B119" t="s">
        <v>2487</v>
      </c>
      <c r="C119" t="s">
        <v>74</v>
      </c>
      <c r="D119" t="s">
        <v>74</v>
      </c>
      <c r="E119" t="s">
        <v>74</v>
      </c>
      <c r="F119" t="s">
        <v>2488</v>
      </c>
      <c r="G119" t="s">
        <v>74</v>
      </c>
      <c r="H119" t="s">
        <v>74</v>
      </c>
      <c r="I119" t="s">
        <v>2489</v>
      </c>
      <c r="J119" t="s">
        <v>2467</v>
      </c>
      <c r="K119" t="s">
        <v>74</v>
      </c>
      <c r="L119" t="s">
        <v>74</v>
      </c>
      <c r="M119" t="s">
        <v>78</v>
      </c>
      <c r="N119" t="s">
        <v>79</v>
      </c>
      <c r="O119" t="s">
        <v>74</v>
      </c>
      <c r="P119" t="s">
        <v>74</v>
      </c>
      <c r="Q119" t="s">
        <v>74</v>
      </c>
      <c r="R119" t="s">
        <v>74</v>
      </c>
      <c r="S119" t="s">
        <v>74</v>
      </c>
      <c r="T119" t="s">
        <v>2490</v>
      </c>
      <c r="U119" t="s">
        <v>2491</v>
      </c>
      <c r="V119" t="s">
        <v>2492</v>
      </c>
      <c r="W119" t="s">
        <v>2493</v>
      </c>
      <c r="X119" t="s">
        <v>2494</v>
      </c>
      <c r="Y119" t="s">
        <v>2495</v>
      </c>
      <c r="Z119" t="s">
        <v>2496</v>
      </c>
      <c r="AA119" t="s">
        <v>2497</v>
      </c>
      <c r="AB119" t="s">
        <v>2498</v>
      </c>
      <c r="AC119" t="s">
        <v>2499</v>
      </c>
      <c r="AD119" t="s">
        <v>74</v>
      </c>
      <c r="AE119" t="s">
        <v>2500</v>
      </c>
      <c r="AF119" t="s">
        <v>74</v>
      </c>
      <c r="AG119">
        <v>87</v>
      </c>
      <c r="AH119">
        <v>5</v>
      </c>
      <c r="AI119">
        <v>5</v>
      </c>
      <c r="AJ119">
        <v>1</v>
      </c>
      <c r="AK119">
        <v>2</v>
      </c>
      <c r="AL119" t="s">
        <v>236</v>
      </c>
      <c r="AM119" t="s">
        <v>237</v>
      </c>
      <c r="AN119" t="s">
        <v>238</v>
      </c>
      <c r="AO119" t="s">
        <v>2478</v>
      </c>
      <c r="AP119" t="s">
        <v>2479</v>
      </c>
      <c r="AQ119" t="s">
        <v>74</v>
      </c>
      <c r="AR119" t="s">
        <v>2480</v>
      </c>
      <c r="AS119" t="s">
        <v>2481</v>
      </c>
      <c r="AT119" t="s">
        <v>2501</v>
      </c>
      <c r="AU119">
        <v>2019</v>
      </c>
      <c r="AV119">
        <v>32</v>
      </c>
      <c r="AW119">
        <v>1</v>
      </c>
      <c r="AX119" t="s">
        <v>74</v>
      </c>
      <c r="AY119" t="s">
        <v>74</v>
      </c>
      <c r="AZ119" t="s">
        <v>74</v>
      </c>
      <c r="BA119" t="s">
        <v>74</v>
      </c>
      <c r="BB119">
        <v>1298</v>
      </c>
      <c r="BC119">
        <v>1319</v>
      </c>
      <c r="BD119" t="s">
        <v>74</v>
      </c>
      <c r="BE119" t="s">
        <v>2502</v>
      </c>
      <c r="BF119" t="str">
        <f>HYPERLINK("http://dx.doi.org/10.1080/1331677X.2019.1631199","http://dx.doi.org/10.1080/1331677X.2019.1631199")</f>
        <v>http://dx.doi.org/10.1080/1331677X.2019.1631199</v>
      </c>
      <c r="BG119" t="s">
        <v>74</v>
      </c>
      <c r="BH119" t="s">
        <v>74</v>
      </c>
      <c r="BI119">
        <v>22</v>
      </c>
      <c r="BJ119" t="s">
        <v>192</v>
      </c>
      <c r="BK119" t="s">
        <v>128</v>
      </c>
      <c r="BL119" t="s">
        <v>193</v>
      </c>
      <c r="BM119" t="s">
        <v>2503</v>
      </c>
      <c r="BN119" t="s">
        <v>74</v>
      </c>
      <c r="BO119" t="s">
        <v>344</v>
      </c>
      <c r="BP119" t="s">
        <v>74</v>
      </c>
      <c r="BQ119" t="s">
        <v>74</v>
      </c>
      <c r="BR119" t="s">
        <v>99</v>
      </c>
      <c r="BS119" t="s">
        <v>2504</v>
      </c>
      <c r="BT119" t="str">
        <f>HYPERLINK("https%3A%2F%2Fwww.webofscience.com%2Fwos%2Fwoscc%2Ffull-record%2FWOS:000474707200001","View Full Record in Web of Science")</f>
        <v>View Full Record in Web of Science</v>
      </c>
    </row>
    <row r="120" spans="1:72" x14ac:dyDescent="0.25">
      <c r="A120" t="s">
        <v>72</v>
      </c>
      <c r="B120" t="s">
        <v>2505</v>
      </c>
      <c r="C120" t="s">
        <v>74</v>
      </c>
      <c r="D120" t="s">
        <v>74</v>
      </c>
      <c r="E120" t="s">
        <v>74</v>
      </c>
      <c r="F120" t="s">
        <v>2506</v>
      </c>
      <c r="G120" t="s">
        <v>74</v>
      </c>
      <c r="H120" t="s">
        <v>74</v>
      </c>
      <c r="I120" t="s">
        <v>2507</v>
      </c>
      <c r="J120" t="s">
        <v>2508</v>
      </c>
      <c r="K120" t="s">
        <v>74</v>
      </c>
      <c r="L120" t="s">
        <v>74</v>
      </c>
      <c r="M120" t="s">
        <v>78</v>
      </c>
      <c r="N120" t="s">
        <v>79</v>
      </c>
      <c r="O120" t="s">
        <v>74</v>
      </c>
      <c r="P120" t="s">
        <v>74</v>
      </c>
      <c r="Q120" t="s">
        <v>74</v>
      </c>
      <c r="R120" t="s">
        <v>74</v>
      </c>
      <c r="S120" t="s">
        <v>74</v>
      </c>
      <c r="T120" t="s">
        <v>2509</v>
      </c>
      <c r="U120" t="s">
        <v>74</v>
      </c>
      <c r="V120" t="s">
        <v>2510</v>
      </c>
      <c r="W120" t="s">
        <v>2511</v>
      </c>
      <c r="X120" t="s">
        <v>2512</v>
      </c>
      <c r="Y120" t="s">
        <v>2513</v>
      </c>
      <c r="Z120" t="s">
        <v>2514</v>
      </c>
      <c r="AA120" t="s">
        <v>2515</v>
      </c>
      <c r="AB120" t="s">
        <v>2516</v>
      </c>
      <c r="AC120" t="s">
        <v>74</v>
      </c>
      <c r="AD120" t="s">
        <v>74</v>
      </c>
      <c r="AE120" t="s">
        <v>74</v>
      </c>
      <c r="AF120" t="s">
        <v>74</v>
      </c>
      <c r="AG120">
        <v>21</v>
      </c>
      <c r="AH120">
        <v>3</v>
      </c>
      <c r="AI120">
        <v>3</v>
      </c>
      <c r="AJ120">
        <v>0</v>
      </c>
      <c r="AK120">
        <v>1</v>
      </c>
      <c r="AL120" t="s">
        <v>87</v>
      </c>
      <c r="AM120" t="s">
        <v>88</v>
      </c>
      <c r="AN120" t="s">
        <v>89</v>
      </c>
      <c r="AO120" t="s">
        <v>74</v>
      </c>
      <c r="AP120" t="s">
        <v>2517</v>
      </c>
      <c r="AQ120" t="s">
        <v>74</v>
      </c>
      <c r="AR120" t="s">
        <v>2508</v>
      </c>
      <c r="AS120" t="s">
        <v>2518</v>
      </c>
      <c r="AT120" t="s">
        <v>163</v>
      </c>
      <c r="AU120">
        <v>2019</v>
      </c>
      <c r="AV120">
        <v>8</v>
      </c>
      <c r="AW120">
        <v>2</v>
      </c>
      <c r="AX120" t="s">
        <v>74</v>
      </c>
      <c r="AY120" t="s">
        <v>74</v>
      </c>
      <c r="AZ120" t="s">
        <v>74</v>
      </c>
      <c r="BA120" t="s">
        <v>74</v>
      </c>
      <c r="BB120" t="s">
        <v>74</v>
      </c>
      <c r="BC120" t="s">
        <v>74</v>
      </c>
      <c r="BD120">
        <v>74</v>
      </c>
      <c r="BE120" t="s">
        <v>2519</v>
      </c>
      <c r="BF120" t="str">
        <f>HYPERLINK("http://dx.doi.org/10.3390/h8020074","http://dx.doi.org/10.3390/h8020074")</f>
        <v>http://dx.doi.org/10.3390/h8020074</v>
      </c>
      <c r="BG120" t="s">
        <v>74</v>
      </c>
      <c r="BH120" t="s">
        <v>74</v>
      </c>
      <c r="BI120">
        <v>13</v>
      </c>
      <c r="BJ120" t="s">
        <v>480</v>
      </c>
      <c r="BK120" t="s">
        <v>96</v>
      </c>
      <c r="BL120" t="s">
        <v>481</v>
      </c>
      <c r="BM120" t="s">
        <v>2520</v>
      </c>
      <c r="BN120" t="s">
        <v>74</v>
      </c>
      <c r="BO120" t="s">
        <v>1011</v>
      </c>
      <c r="BP120" t="s">
        <v>74</v>
      </c>
      <c r="BQ120" t="s">
        <v>74</v>
      </c>
      <c r="BR120" t="s">
        <v>99</v>
      </c>
      <c r="BS120" t="s">
        <v>2521</v>
      </c>
      <c r="BT120" t="str">
        <f>HYPERLINK("https%3A%2F%2Fwww.webofscience.com%2Fwos%2Fwoscc%2Ffull-record%2FWOS:000682997400014","View Full Record in Web of Science")</f>
        <v>View Full Record in Web of Science</v>
      </c>
    </row>
    <row r="121" spans="1:72" x14ac:dyDescent="0.25">
      <c r="A121" t="s">
        <v>72</v>
      </c>
      <c r="B121" t="s">
        <v>2522</v>
      </c>
      <c r="C121" t="s">
        <v>74</v>
      </c>
      <c r="D121" t="s">
        <v>74</v>
      </c>
      <c r="E121" t="s">
        <v>74</v>
      </c>
      <c r="F121" t="s">
        <v>2523</v>
      </c>
      <c r="G121" t="s">
        <v>74</v>
      </c>
      <c r="H121" t="s">
        <v>74</v>
      </c>
      <c r="I121" t="s">
        <v>2524</v>
      </c>
      <c r="J121" t="s">
        <v>2525</v>
      </c>
      <c r="K121" t="s">
        <v>74</v>
      </c>
      <c r="L121" t="s">
        <v>74</v>
      </c>
      <c r="M121" t="s">
        <v>78</v>
      </c>
      <c r="N121" t="s">
        <v>79</v>
      </c>
      <c r="O121" t="s">
        <v>74</v>
      </c>
      <c r="P121" t="s">
        <v>74</v>
      </c>
      <c r="Q121" t="s">
        <v>74</v>
      </c>
      <c r="R121" t="s">
        <v>74</v>
      </c>
      <c r="S121" t="s">
        <v>74</v>
      </c>
      <c r="T121" t="s">
        <v>2526</v>
      </c>
      <c r="U121" t="s">
        <v>2527</v>
      </c>
      <c r="V121" t="s">
        <v>2528</v>
      </c>
      <c r="W121" t="s">
        <v>2529</v>
      </c>
      <c r="X121" t="s">
        <v>2530</v>
      </c>
      <c r="Y121" t="s">
        <v>2531</v>
      </c>
      <c r="Z121" t="s">
        <v>2532</v>
      </c>
      <c r="AA121" t="s">
        <v>74</v>
      </c>
      <c r="AB121" t="s">
        <v>2533</v>
      </c>
      <c r="AC121" t="s">
        <v>2534</v>
      </c>
      <c r="AD121" t="s">
        <v>2535</v>
      </c>
      <c r="AE121" t="s">
        <v>2536</v>
      </c>
      <c r="AF121" t="s">
        <v>74</v>
      </c>
      <c r="AG121">
        <v>31</v>
      </c>
      <c r="AH121">
        <v>2</v>
      </c>
      <c r="AI121">
        <v>2</v>
      </c>
      <c r="AJ121">
        <v>0</v>
      </c>
      <c r="AK121">
        <v>10</v>
      </c>
      <c r="AL121" t="s">
        <v>236</v>
      </c>
      <c r="AM121" t="s">
        <v>237</v>
      </c>
      <c r="AN121" t="s">
        <v>238</v>
      </c>
      <c r="AO121" t="s">
        <v>2537</v>
      </c>
      <c r="AP121" t="s">
        <v>2538</v>
      </c>
      <c r="AQ121" t="s">
        <v>74</v>
      </c>
      <c r="AR121" t="s">
        <v>2539</v>
      </c>
      <c r="AS121" t="s">
        <v>2540</v>
      </c>
      <c r="AT121" t="s">
        <v>2541</v>
      </c>
      <c r="AU121">
        <v>2020</v>
      </c>
      <c r="AV121">
        <v>42</v>
      </c>
      <c r="AW121">
        <v>3</v>
      </c>
      <c r="AX121" t="s">
        <v>74</v>
      </c>
      <c r="AY121" t="s">
        <v>74</v>
      </c>
      <c r="AZ121" t="s">
        <v>74</v>
      </c>
      <c r="BA121" t="s">
        <v>74</v>
      </c>
      <c r="BB121">
        <v>279</v>
      </c>
      <c r="BC121">
        <v>297</v>
      </c>
      <c r="BD121" t="s">
        <v>74</v>
      </c>
      <c r="BE121" t="s">
        <v>2542</v>
      </c>
      <c r="BF121" t="str">
        <f>HYPERLINK("http://dx.doi.org/10.1080/0158037X.2019.1615424","http://dx.doi.org/10.1080/0158037X.2019.1615424")</f>
        <v>http://dx.doi.org/10.1080/0158037X.2019.1615424</v>
      </c>
      <c r="BG121" t="s">
        <v>74</v>
      </c>
      <c r="BH121" t="s">
        <v>2543</v>
      </c>
      <c r="BI121">
        <v>19</v>
      </c>
      <c r="BJ121" t="s">
        <v>95</v>
      </c>
      <c r="BK121" t="s">
        <v>128</v>
      </c>
      <c r="BL121" t="s">
        <v>95</v>
      </c>
      <c r="BM121" t="s">
        <v>2544</v>
      </c>
      <c r="BN121" t="s">
        <v>74</v>
      </c>
      <c r="BO121" t="s">
        <v>2545</v>
      </c>
      <c r="BP121" t="s">
        <v>74</v>
      </c>
      <c r="BQ121" t="s">
        <v>74</v>
      </c>
      <c r="BR121" t="s">
        <v>99</v>
      </c>
      <c r="BS121" t="s">
        <v>2546</v>
      </c>
      <c r="BT121" t="str">
        <f>HYPERLINK("https%3A%2F%2Fwww.webofscience.com%2Fwos%2Fwoscc%2Ffull-record%2FWOS:000469643400001","View Full Record in Web of Science")</f>
        <v>View Full Record in Web of Science</v>
      </c>
    </row>
    <row r="122" spans="1:72" x14ac:dyDescent="0.25">
      <c r="A122" t="s">
        <v>72</v>
      </c>
      <c r="B122" t="s">
        <v>2547</v>
      </c>
      <c r="C122" t="s">
        <v>74</v>
      </c>
      <c r="D122" t="s">
        <v>74</v>
      </c>
      <c r="E122" t="s">
        <v>74</v>
      </c>
      <c r="F122" t="s">
        <v>2548</v>
      </c>
      <c r="G122" t="s">
        <v>74</v>
      </c>
      <c r="H122" t="s">
        <v>74</v>
      </c>
      <c r="I122" t="s">
        <v>2549</v>
      </c>
      <c r="J122" t="s">
        <v>2550</v>
      </c>
      <c r="K122" t="s">
        <v>74</v>
      </c>
      <c r="L122" t="s">
        <v>74</v>
      </c>
      <c r="M122" t="s">
        <v>78</v>
      </c>
      <c r="N122" t="s">
        <v>79</v>
      </c>
      <c r="O122" t="s">
        <v>74</v>
      </c>
      <c r="P122" t="s">
        <v>74</v>
      </c>
      <c r="Q122" t="s">
        <v>74</v>
      </c>
      <c r="R122" t="s">
        <v>74</v>
      </c>
      <c r="S122" t="s">
        <v>74</v>
      </c>
      <c r="T122" t="s">
        <v>2551</v>
      </c>
      <c r="U122" t="s">
        <v>74</v>
      </c>
      <c r="V122" t="s">
        <v>2552</v>
      </c>
      <c r="W122" t="s">
        <v>2553</v>
      </c>
      <c r="X122" t="s">
        <v>491</v>
      </c>
      <c r="Y122" t="s">
        <v>2554</v>
      </c>
      <c r="Z122" t="s">
        <v>2555</v>
      </c>
      <c r="AA122" t="s">
        <v>74</v>
      </c>
      <c r="AB122" t="s">
        <v>2556</v>
      </c>
      <c r="AC122" t="s">
        <v>74</v>
      </c>
      <c r="AD122" t="s">
        <v>74</v>
      </c>
      <c r="AE122" t="s">
        <v>74</v>
      </c>
      <c r="AF122" t="s">
        <v>74</v>
      </c>
      <c r="AG122">
        <v>27</v>
      </c>
      <c r="AH122">
        <v>0</v>
      </c>
      <c r="AI122">
        <v>0</v>
      </c>
      <c r="AJ122">
        <v>0</v>
      </c>
      <c r="AK122">
        <v>0</v>
      </c>
      <c r="AL122" t="s">
        <v>236</v>
      </c>
      <c r="AM122" t="s">
        <v>237</v>
      </c>
      <c r="AN122" t="s">
        <v>238</v>
      </c>
      <c r="AO122" t="s">
        <v>2557</v>
      </c>
      <c r="AP122" t="s">
        <v>2558</v>
      </c>
      <c r="AQ122" t="s">
        <v>74</v>
      </c>
      <c r="AR122" t="s">
        <v>2559</v>
      </c>
      <c r="AS122" t="s">
        <v>2560</v>
      </c>
      <c r="AT122" t="s">
        <v>2561</v>
      </c>
      <c r="AU122">
        <v>2019</v>
      </c>
      <c r="AV122">
        <v>10</v>
      </c>
      <c r="AW122">
        <v>2</v>
      </c>
      <c r="AX122" t="s">
        <v>74</v>
      </c>
      <c r="AY122" t="s">
        <v>74</v>
      </c>
      <c r="AZ122" t="s">
        <v>477</v>
      </c>
      <c r="BA122" t="s">
        <v>74</v>
      </c>
      <c r="BB122">
        <v>161</v>
      </c>
      <c r="BC122">
        <v>174</v>
      </c>
      <c r="BD122" t="s">
        <v>74</v>
      </c>
      <c r="BE122" t="s">
        <v>2562</v>
      </c>
      <c r="BF122" t="str">
        <f>HYPERLINK("http://dx.doi.org/10.1080/2040350X.2018.1516058","http://dx.doi.org/10.1080/2040350X.2018.1516058")</f>
        <v>http://dx.doi.org/10.1080/2040350X.2018.1516058</v>
      </c>
      <c r="BG122" t="s">
        <v>74</v>
      </c>
      <c r="BH122" t="s">
        <v>74</v>
      </c>
      <c r="BI122">
        <v>14</v>
      </c>
      <c r="BJ122" t="s">
        <v>2563</v>
      </c>
      <c r="BK122" t="s">
        <v>96</v>
      </c>
      <c r="BL122" t="s">
        <v>2564</v>
      </c>
      <c r="BM122" t="s">
        <v>2565</v>
      </c>
      <c r="BN122" t="s">
        <v>74</v>
      </c>
      <c r="BO122" t="s">
        <v>74</v>
      </c>
      <c r="BP122" t="s">
        <v>74</v>
      </c>
      <c r="BQ122" t="s">
        <v>74</v>
      </c>
      <c r="BR122" t="s">
        <v>99</v>
      </c>
      <c r="BS122" t="s">
        <v>2566</v>
      </c>
      <c r="BT122" t="str">
        <f>HYPERLINK("https%3A%2F%2Fwww.webofscience.com%2Fwos%2Fwoscc%2Ffull-record%2FWOS:000665845200006","View Full Record in Web of Science")</f>
        <v>View Full Record in Web of Science</v>
      </c>
    </row>
    <row r="123" spans="1:72" x14ac:dyDescent="0.25">
      <c r="A123" t="s">
        <v>72</v>
      </c>
      <c r="B123" t="s">
        <v>2567</v>
      </c>
      <c r="C123" t="s">
        <v>74</v>
      </c>
      <c r="D123" t="s">
        <v>74</v>
      </c>
      <c r="E123" t="s">
        <v>74</v>
      </c>
      <c r="F123" t="s">
        <v>2568</v>
      </c>
      <c r="G123" t="s">
        <v>74</v>
      </c>
      <c r="H123" t="s">
        <v>74</v>
      </c>
      <c r="I123" t="s">
        <v>2569</v>
      </c>
      <c r="J123" t="s">
        <v>2570</v>
      </c>
      <c r="K123" t="s">
        <v>74</v>
      </c>
      <c r="L123" t="s">
        <v>74</v>
      </c>
      <c r="M123" t="s">
        <v>78</v>
      </c>
      <c r="N123" t="s">
        <v>79</v>
      </c>
      <c r="O123" t="s">
        <v>74</v>
      </c>
      <c r="P123" t="s">
        <v>74</v>
      </c>
      <c r="Q123" t="s">
        <v>74</v>
      </c>
      <c r="R123" t="s">
        <v>74</v>
      </c>
      <c r="S123" t="s">
        <v>74</v>
      </c>
      <c r="T123" t="s">
        <v>2571</v>
      </c>
      <c r="U123" t="s">
        <v>74</v>
      </c>
      <c r="V123" t="s">
        <v>2572</v>
      </c>
      <c r="W123" t="s">
        <v>2573</v>
      </c>
      <c r="X123" t="s">
        <v>2574</v>
      </c>
      <c r="Y123" t="s">
        <v>2575</v>
      </c>
      <c r="Z123" t="s">
        <v>2576</v>
      </c>
      <c r="AA123" t="s">
        <v>2577</v>
      </c>
      <c r="AB123" t="s">
        <v>2578</v>
      </c>
      <c r="AC123" t="s">
        <v>2579</v>
      </c>
      <c r="AD123" t="s">
        <v>2580</v>
      </c>
      <c r="AE123" t="s">
        <v>2581</v>
      </c>
      <c r="AF123" t="s">
        <v>74</v>
      </c>
      <c r="AG123">
        <v>100</v>
      </c>
      <c r="AH123">
        <v>6</v>
      </c>
      <c r="AI123">
        <v>6</v>
      </c>
      <c r="AJ123">
        <v>0</v>
      </c>
      <c r="AK123">
        <v>3</v>
      </c>
      <c r="AL123" t="s">
        <v>117</v>
      </c>
      <c r="AM123" t="s">
        <v>118</v>
      </c>
      <c r="AN123" t="s">
        <v>119</v>
      </c>
      <c r="AO123" t="s">
        <v>2582</v>
      </c>
      <c r="AP123" t="s">
        <v>2583</v>
      </c>
      <c r="AQ123" t="s">
        <v>74</v>
      </c>
      <c r="AR123" t="s">
        <v>2584</v>
      </c>
      <c r="AS123" t="s">
        <v>2585</v>
      </c>
      <c r="AT123" t="s">
        <v>2586</v>
      </c>
      <c r="AU123">
        <v>2019</v>
      </c>
      <c r="AV123">
        <v>512</v>
      </c>
      <c r="AW123" t="s">
        <v>74</v>
      </c>
      <c r="AX123" t="s">
        <v>74</v>
      </c>
      <c r="AY123" t="s">
        <v>74</v>
      </c>
      <c r="AZ123" t="s">
        <v>74</v>
      </c>
      <c r="BA123" t="s">
        <v>74</v>
      </c>
      <c r="BB123">
        <v>82</v>
      </c>
      <c r="BC123">
        <v>98</v>
      </c>
      <c r="BD123" t="s">
        <v>74</v>
      </c>
      <c r="BE123" t="s">
        <v>2587</v>
      </c>
      <c r="BF123" t="str">
        <f>HYPERLINK("http://dx.doi.org/10.1016/j.quaint.2019.02.005","http://dx.doi.org/10.1016/j.quaint.2019.02.005")</f>
        <v>http://dx.doi.org/10.1016/j.quaint.2019.02.005</v>
      </c>
      <c r="BG123" t="s">
        <v>74</v>
      </c>
      <c r="BH123" t="s">
        <v>74</v>
      </c>
      <c r="BI123">
        <v>17</v>
      </c>
      <c r="BJ123" t="s">
        <v>2588</v>
      </c>
      <c r="BK123" t="s">
        <v>568</v>
      </c>
      <c r="BL123" t="s">
        <v>2589</v>
      </c>
      <c r="BM123" t="s">
        <v>2590</v>
      </c>
      <c r="BN123" t="s">
        <v>74</v>
      </c>
      <c r="BO123" t="s">
        <v>74</v>
      </c>
      <c r="BP123" t="s">
        <v>74</v>
      </c>
      <c r="BQ123" t="s">
        <v>74</v>
      </c>
      <c r="BR123" t="s">
        <v>99</v>
      </c>
      <c r="BS123" t="s">
        <v>2591</v>
      </c>
      <c r="BT123" t="str">
        <f>HYPERLINK("https%3A%2F%2Fwww.webofscience.com%2Fwos%2Fwoscc%2Ffull-record%2FWOS:000469032200008","View Full Record in Web of Science")</f>
        <v>View Full Record in Web of Science</v>
      </c>
    </row>
    <row r="124" spans="1:72" x14ac:dyDescent="0.25">
      <c r="A124" t="s">
        <v>72</v>
      </c>
      <c r="B124" t="s">
        <v>2592</v>
      </c>
      <c r="C124" t="s">
        <v>74</v>
      </c>
      <c r="D124" t="s">
        <v>74</v>
      </c>
      <c r="E124" t="s">
        <v>74</v>
      </c>
      <c r="F124" t="s">
        <v>2593</v>
      </c>
      <c r="G124" t="s">
        <v>74</v>
      </c>
      <c r="H124" t="s">
        <v>74</v>
      </c>
      <c r="I124" t="s">
        <v>2594</v>
      </c>
      <c r="J124" t="s">
        <v>1420</v>
      </c>
      <c r="K124" t="s">
        <v>74</v>
      </c>
      <c r="L124" t="s">
        <v>74</v>
      </c>
      <c r="M124" t="s">
        <v>78</v>
      </c>
      <c r="N124" t="s">
        <v>79</v>
      </c>
      <c r="O124" t="s">
        <v>74</v>
      </c>
      <c r="P124" t="s">
        <v>74</v>
      </c>
      <c r="Q124" t="s">
        <v>74</v>
      </c>
      <c r="R124" t="s">
        <v>74</v>
      </c>
      <c r="S124" t="s">
        <v>74</v>
      </c>
      <c r="T124" t="s">
        <v>2595</v>
      </c>
      <c r="U124" t="s">
        <v>2596</v>
      </c>
      <c r="V124" t="s">
        <v>2597</v>
      </c>
      <c r="W124" t="s">
        <v>2598</v>
      </c>
      <c r="X124" t="s">
        <v>2599</v>
      </c>
      <c r="Y124" t="s">
        <v>2600</v>
      </c>
      <c r="Z124" t="s">
        <v>2601</v>
      </c>
      <c r="AA124" t="s">
        <v>74</v>
      </c>
      <c r="AB124" t="s">
        <v>2602</v>
      </c>
      <c r="AC124" t="s">
        <v>74</v>
      </c>
      <c r="AD124" t="s">
        <v>74</v>
      </c>
      <c r="AE124" t="s">
        <v>74</v>
      </c>
      <c r="AF124" t="s">
        <v>74</v>
      </c>
      <c r="AG124">
        <v>56</v>
      </c>
      <c r="AH124">
        <v>7</v>
      </c>
      <c r="AI124">
        <v>7</v>
      </c>
      <c r="AJ124">
        <v>1</v>
      </c>
      <c r="AK124">
        <v>5</v>
      </c>
      <c r="AL124" t="s">
        <v>236</v>
      </c>
      <c r="AM124" t="s">
        <v>237</v>
      </c>
      <c r="AN124" t="s">
        <v>238</v>
      </c>
      <c r="AO124" t="s">
        <v>2603</v>
      </c>
      <c r="AP124" t="s">
        <v>2604</v>
      </c>
      <c r="AQ124" t="s">
        <v>74</v>
      </c>
      <c r="AR124" t="s">
        <v>1420</v>
      </c>
      <c r="AS124" t="s">
        <v>296</v>
      </c>
      <c r="AT124" t="s">
        <v>629</v>
      </c>
      <c r="AU124">
        <v>2019</v>
      </c>
      <c r="AV124">
        <v>49</v>
      </c>
      <c r="AW124">
        <v>2</v>
      </c>
      <c r="AX124" t="s">
        <v>74</v>
      </c>
      <c r="AY124" t="s">
        <v>74</v>
      </c>
      <c r="AZ124" t="s">
        <v>477</v>
      </c>
      <c r="BA124" t="s">
        <v>74</v>
      </c>
      <c r="BB124">
        <v>201</v>
      </c>
      <c r="BC124">
        <v>220</v>
      </c>
      <c r="BD124" t="s">
        <v>74</v>
      </c>
      <c r="BE124" t="s">
        <v>2605</v>
      </c>
      <c r="BF124" t="str">
        <f>HYPERLINK("http://dx.doi.org/10.1080/0048721X.2019.1584351","http://dx.doi.org/10.1080/0048721X.2019.1584351")</f>
        <v>http://dx.doi.org/10.1080/0048721X.2019.1584351</v>
      </c>
      <c r="BG124" t="s">
        <v>74</v>
      </c>
      <c r="BH124" t="s">
        <v>74</v>
      </c>
      <c r="BI124">
        <v>20</v>
      </c>
      <c r="BJ124" t="s">
        <v>296</v>
      </c>
      <c r="BK124" t="s">
        <v>218</v>
      </c>
      <c r="BL124" t="s">
        <v>296</v>
      </c>
      <c r="BM124" t="s">
        <v>2606</v>
      </c>
      <c r="BN124" t="s">
        <v>74</v>
      </c>
      <c r="BO124" t="s">
        <v>74</v>
      </c>
      <c r="BP124" t="s">
        <v>74</v>
      </c>
      <c r="BQ124" t="s">
        <v>74</v>
      </c>
      <c r="BR124" t="s">
        <v>99</v>
      </c>
      <c r="BS124" t="s">
        <v>2607</v>
      </c>
      <c r="BT124" t="str">
        <f>HYPERLINK("https%3A%2F%2Fwww.webofscience.com%2Fwos%2Fwoscc%2Ffull-record%2FWOS:000463517800003","View Full Record in Web of Science")</f>
        <v>View Full Record in Web of Science</v>
      </c>
    </row>
    <row r="125" spans="1:72" x14ac:dyDescent="0.25">
      <c r="A125" t="s">
        <v>72</v>
      </c>
      <c r="B125" t="s">
        <v>2608</v>
      </c>
      <c r="C125" t="s">
        <v>74</v>
      </c>
      <c r="D125" t="s">
        <v>74</v>
      </c>
      <c r="E125" t="s">
        <v>74</v>
      </c>
      <c r="F125" t="s">
        <v>2609</v>
      </c>
      <c r="G125" t="s">
        <v>74</v>
      </c>
      <c r="H125" t="s">
        <v>74</v>
      </c>
      <c r="I125" t="s">
        <v>2610</v>
      </c>
      <c r="J125" t="s">
        <v>2611</v>
      </c>
      <c r="K125" t="s">
        <v>74</v>
      </c>
      <c r="L125" t="s">
        <v>74</v>
      </c>
      <c r="M125" t="s">
        <v>78</v>
      </c>
      <c r="N125" t="s">
        <v>79</v>
      </c>
      <c r="O125" t="s">
        <v>74</v>
      </c>
      <c r="P125" t="s">
        <v>74</v>
      </c>
      <c r="Q125" t="s">
        <v>74</v>
      </c>
      <c r="R125" t="s">
        <v>74</v>
      </c>
      <c r="S125" t="s">
        <v>74</v>
      </c>
      <c r="T125" t="s">
        <v>2612</v>
      </c>
      <c r="U125" t="s">
        <v>74</v>
      </c>
      <c r="V125" t="s">
        <v>2613</v>
      </c>
      <c r="W125" t="s">
        <v>2614</v>
      </c>
      <c r="X125" t="s">
        <v>327</v>
      </c>
      <c r="Y125" t="s">
        <v>2615</v>
      </c>
      <c r="Z125" t="s">
        <v>2616</v>
      </c>
      <c r="AA125" t="s">
        <v>2617</v>
      </c>
      <c r="AB125" t="s">
        <v>330</v>
      </c>
      <c r="AC125" t="s">
        <v>74</v>
      </c>
      <c r="AD125" t="s">
        <v>74</v>
      </c>
      <c r="AE125" t="s">
        <v>74</v>
      </c>
      <c r="AF125" t="s">
        <v>74</v>
      </c>
      <c r="AG125">
        <v>54</v>
      </c>
      <c r="AH125">
        <v>4</v>
      </c>
      <c r="AI125">
        <v>4</v>
      </c>
      <c r="AJ125">
        <v>0</v>
      </c>
      <c r="AK125">
        <v>3</v>
      </c>
      <c r="AL125" t="s">
        <v>236</v>
      </c>
      <c r="AM125" t="s">
        <v>237</v>
      </c>
      <c r="AN125" t="s">
        <v>238</v>
      </c>
      <c r="AO125" t="s">
        <v>2618</v>
      </c>
      <c r="AP125" t="s">
        <v>2619</v>
      </c>
      <c r="AQ125" t="s">
        <v>74</v>
      </c>
      <c r="AR125" t="s">
        <v>2620</v>
      </c>
      <c r="AS125" t="s">
        <v>2621</v>
      </c>
      <c r="AT125" t="s">
        <v>920</v>
      </c>
      <c r="AU125">
        <v>2019</v>
      </c>
      <c r="AV125">
        <v>45</v>
      </c>
      <c r="AW125">
        <v>1</v>
      </c>
      <c r="AX125" t="s">
        <v>74</v>
      </c>
      <c r="AY125" t="s">
        <v>74</v>
      </c>
      <c r="AZ125" t="s">
        <v>74</v>
      </c>
      <c r="BA125" t="s">
        <v>74</v>
      </c>
      <c r="BB125">
        <v>64</v>
      </c>
      <c r="BC125">
        <v>82</v>
      </c>
      <c r="BD125" t="s">
        <v>74</v>
      </c>
      <c r="BE125" t="s">
        <v>2622</v>
      </c>
      <c r="BF125" t="str">
        <f>HYPERLINK("http://dx.doi.org/10.1080/01916599.2018.1527559","http://dx.doi.org/10.1080/01916599.2018.1527559")</f>
        <v>http://dx.doi.org/10.1080/01916599.2018.1527559</v>
      </c>
      <c r="BG125" t="s">
        <v>74</v>
      </c>
      <c r="BH125" t="s">
        <v>74</v>
      </c>
      <c r="BI125">
        <v>19</v>
      </c>
      <c r="BJ125" t="s">
        <v>2623</v>
      </c>
      <c r="BK125" t="s">
        <v>218</v>
      </c>
      <c r="BL125" t="s">
        <v>2623</v>
      </c>
      <c r="BM125" t="s">
        <v>2624</v>
      </c>
      <c r="BN125" t="s">
        <v>74</v>
      </c>
      <c r="BO125" t="s">
        <v>74</v>
      </c>
      <c r="BP125" t="s">
        <v>74</v>
      </c>
      <c r="BQ125" t="s">
        <v>74</v>
      </c>
      <c r="BR125" t="s">
        <v>99</v>
      </c>
      <c r="BS125" t="s">
        <v>2625</v>
      </c>
      <c r="BT125" t="str">
        <f>HYPERLINK("https%3A%2F%2Fwww.webofscience.com%2Fwos%2Fwoscc%2Ffull-record%2FWOS:000476914900005","View Full Record in Web of Science")</f>
        <v>View Full Record in Web of Science</v>
      </c>
    </row>
    <row r="126" spans="1:72" x14ac:dyDescent="0.25">
      <c r="A126" t="s">
        <v>72</v>
      </c>
      <c r="B126" t="s">
        <v>2626</v>
      </c>
      <c r="C126" t="s">
        <v>74</v>
      </c>
      <c r="D126" t="s">
        <v>74</v>
      </c>
      <c r="E126" t="s">
        <v>74</v>
      </c>
      <c r="F126" t="s">
        <v>2627</v>
      </c>
      <c r="G126" t="s">
        <v>74</v>
      </c>
      <c r="H126" t="s">
        <v>74</v>
      </c>
      <c r="I126" t="s">
        <v>2628</v>
      </c>
      <c r="J126" t="s">
        <v>2629</v>
      </c>
      <c r="K126" t="s">
        <v>74</v>
      </c>
      <c r="L126" t="s">
        <v>74</v>
      </c>
      <c r="M126" t="s">
        <v>78</v>
      </c>
      <c r="N126" t="s">
        <v>79</v>
      </c>
      <c r="O126" t="s">
        <v>74</v>
      </c>
      <c r="P126" t="s">
        <v>74</v>
      </c>
      <c r="Q126" t="s">
        <v>74</v>
      </c>
      <c r="R126" t="s">
        <v>74</v>
      </c>
      <c r="S126" t="s">
        <v>74</v>
      </c>
      <c r="T126" t="s">
        <v>2630</v>
      </c>
      <c r="U126" t="s">
        <v>2631</v>
      </c>
      <c r="V126" t="s">
        <v>2632</v>
      </c>
      <c r="W126" t="s">
        <v>2633</v>
      </c>
      <c r="X126" t="s">
        <v>2634</v>
      </c>
      <c r="Y126" t="s">
        <v>2635</v>
      </c>
      <c r="Z126" t="s">
        <v>2636</v>
      </c>
      <c r="AA126" t="s">
        <v>2637</v>
      </c>
      <c r="AB126" t="s">
        <v>74</v>
      </c>
      <c r="AC126" t="s">
        <v>74</v>
      </c>
      <c r="AD126" t="s">
        <v>74</v>
      </c>
      <c r="AE126" t="s">
        <v>74</v>
      </c>
      <c r="AF126" t="s">
        <v>74</v>
      </c>
      <c r="AG126">
        <v>64</v>
      </c>
      <c r="AH126">
        <v>5</v>
      </c>
      <c r="AI126">
        <v>5</v>
      </c>
      <c r="AJ126">
        <v>2</v>
      </c>
      <c r="AK126">
        <v>7</v>
      </c>
      <c r="AL126" t="s">
        <v>2638</v>
      </c>
      <c r="AM126" t="s">
        <v>2639</v>
      </c>
      <c r="AN126" t="s">
        <v>2640</v>
      </c>
      <c r="AO126" t="s">
        <v>2641</v>
      </c>
      <c r="AP126" t="s">
        <v>2642</v>
      </c>
      <c r="AQ126" t="s">
        <v>74</v>
      </c>
      <c r="AR126" t="s">
        <v>2643</v>
      </c>
      <c r="AS126" t="s">
        <v>2644</v>
      </c>
      <c r="AT126" t="s">
        <v>74</v>
      </c>
      <c r="AU126">
        <v>2019</v>
      </c>
      <c r="AV126">
        <v>12</v>
      </c>
      <c r="AW126">
        <v>1</v>
      </c>
      <c r="AX126" t="s">
        <v>74</v>
      </c>
      <c r="AY126" t="s">
        <v>74</v>
      </c>
      <c r="AZ126" t="s">
        <v>477</v>
      </c>
      <c r="BA126" t="s">
        <v>74</v>
      </c>
      <c r="BB126">
        <v>22</v>
      </c>
      <c r="BC126">
        <v>42</v>
      </c>
      <c r="BD126" t="s">
        <v>74</v>
      </c>
      <c r="BE126" t="s">
        <v>2645</v>
      </c>
      <c r="BF126" t="str">
        <f>HYPERLINK("http://dx.doi.org/10.1285/i20356609v12i1p22","http://dx.doi.org/10.1285/i20356609v12i1p22")</f>
        <v>http://dx.doi.org/10.1285/i20356609v12i1p22</v>
      </c>
      <c r="BG126" t="s">
        <v>74</v>
      </c>
      <c r="BH126" t="s">
        <v>74</v>
      </c>
      <c r="BI126">
        <v>21</v>
      </c>
      <c r="BJ126" t="s">
        <v>2024</v>
      </c>
      <c r="BK126" t="s">
        <v>96</v>
      </c>
      <c r="BL126" t="s">
        <v>1872</v>
      </c>
      <c r="BM126" t="s">
        <v>2646</v>
      </c>
      <c r="BN126" t="s">
        <v>74</v>
      </c>
      <c r="BO126" t="s">
        <v>74</v>
      </c>
      <c r="BP126" t="s">
        <v>74</v>
      </c>
      <c r="BQ126" t="s">
        <v>74</v>
      </c>
      <c r="BR126" t="s">
        <v>99</v>
      </c>
      <c r="BS126" t="s">
        <v>2647</v>
      </c>
      <c r="BT126" t="str">
        <f>HYPERLINK("https%3A%2F%2Fwww.webofscience.com%2Fwos%2Fwoscc%2Ffull-record%2FWOS:000473353800002","View Full Record in Web of Science")</f>
        <v>View Full Record in Web of Science</v>
      </c>
    </row>
    <row r="127" spans="1:72" x14ac:dyDescent="0.25">
      <c r="A127" t="s">
        <v>72</v>
      </c>
      <c r="B127" t="s">
        <v>2648</v>
      </c>
      <c r="C127" t="s">
        <v>74</v>
      </c>
      <c r="D127" t="s">
        <v>74</v>
      </c>
      <c r="E127" t="s">
        <v>74</v>
      </c>
      <c r="F127" t="s">
        <v>2649</v>
      </c>
      <c r="G127" t="s">
        <v>74</v>
      </c>
      <c r="H127" t="s">
        <v>74</v>
      </c>
      <c r="I127" t="s">
        <v>2650</v>
      </c>
      <c r="J127" t="s">
        <v>2651</v>
      </c>
      <c r="K127" t="s">
        <v>74</v>
      </c>
      <c r="L127" t="s">
        <v>74</v>
      </c>
      <c r="M127" t="s">
        <v>78</v>
      </c>
      <c r="N127" t="s">
        <v>79</v>
      </c>
      <c r="O127" t="s">
        <v>74</v>
      </c>
      <c r="P127" t="s">
        <v>74</v>
      </c>
      <c r="Q127" t="s">
        <v>74</v>
      </c>
      <c r="R127" t="s">
        <v>74</v>
      </c>
      <c r="S127" t="s">
        <v>74</v>
      </c>
      <c r="T127" t="s">
        <v>2652</v>
      </c>
      <c r="U127" t="s">
        <v>2653</v>
      </c>
      <c r="V127" t="s">
        <v>2654</v>
      </c>
      <c r="W127" t="s">
        <v>2655</v>
      </c>
      <c r="X127" t="s">
        <v>2656</v>
      </c>
      <c r="Y127" t="s">
        <v>2657</v>
      </c>
      <c r="Z127" t="s">
        <v>2658</v>
      </c>
      <c r="AA127" t="s">
        <v>74</v>
      </c>
      <c r="AB127" t="s">
        <v>74</v>
      </c>
      <c r="AC127" t="s">
        <v>74</v>
      </c>
      <c r="AD127" t="s">
        <v>74</v>
      </c>
      <c r="AE127" t="s">
        <v>74</v>
      </c>
      <c r="AF127" t="s">
        <v>74</v>
      </c>
      <c r="AG127">
        <v>47</v>
      </c>
      <c r="AH127">
        <v>3</v>
      </c>
      <c r="AI127">
        <v>3</v>
      </c>
      <c r="AJ127">
        <v>0</v>
      </c>
      <c r="AK127">
        <v>15</v>
      </c>
      <c r="AL127" t="s">
        <v>2659</v>
      </c>
      <c r="AM127" t="s">
        <v>2660</v>
      </c>
      <c r="AN127" t="s">
        <v>2661</v>
      </c>
      <c r="AO127" t="s">
        <v>2662</v>
      </c>
      <c r="AP127" t="s">
        <v>74</v>
      </c>
      <c r="AQ127" t="s">
        <v>74</v>
      </c>
      <c r="AR127" t="s">
        <v>2663</v>
      </c>
      <c r="AS127" t="s">
        <v>2664</v>
      </c>
      <c r="AT127" t="s">
        <v>74</v>
      </c>
      <c r="AU127">
        <v>2019</v>
      </c>
      <c r="AV127">
        <v>13</v>
      </c>
      <c r="AW127" t="s">
        <v>74</v>
      </c>
      <c r="AX127" t="s">
        <v>74</v>
      </c>
      <c r="AY127" t="s">
        <v>74</v>
      </c>
      <c r="AZ127" t="s">
        <v>74</v>
      </c>
      <c r="BA127" t="s">
        <v>74</v>
      </c>
      <c r="BB127">
        <v>4874</v>
      </c>
      <c r="BC127">
        <v>4894</v>
      </c>
      <c r="BD127" t="s">
        <v>74</v>
      </c>
      <c r="BE127" t="s">
        <v>74</v>
      </c>
      <c r="BF127" t="s">
        <v>74</v>
      </c>
      <c r="BG127" t="s">
        <v>74</v>
      </c>
      <c r="BH127" t="s">
        <v>74</v>
      </c>
      <c r="BI127">
        <v>21</v>
      </c>
      <c r="BJ127" t="s">
        <v>458</v>
      </c>
      <c r="BK127" t="s">
        <v>128</v>
      </c>
      <c r="BL127" t="s">
        <v>458</v>
      </c>
      <c r="BM127" t="s">
        <v>2665</v>
      </c>
      <c r="BN127" t="s">
        <v>74</v>
      </c>
      <c r="BO127" t="s">
        <v>74</v>
      </c>
      <c r="BP127" t="s">
        <v>74</v>
      </c>
      <c r="BQ127" t="s">
        <v>74</v>
      </c>
      <c r="BR127" t="s">
        <v>99</v>
      </c>
      <c r="BS127" t="s">
        <v>2666</v>
      </c>
      <c r="BT127" t="str">
        <f>HYPERLINK("https%3A%2F%2Fwww.webofscience.com%2Fwos%2Fwoscc%2Ffull-record%2FWOS:000488766000056","View Full Record in Web of Science")</f>
        <v>View Full Record in Web of Science</v>
      </c>
    </row>
    <row r="128" spans="1:72" x14ac:dyDescent="0.25">
      <c r="A128" t="s">
        <v>72</v>
      </c>
      <c r="B128" t="s">
        <v>2667</v>
      </c>
      <c r="C128" t="s">
        <v>74</v>
      </c>
      <c r="D128" t="s">
        <v>74</v>
      </c>
      <c r="E128" t="s">
        <v>74</v>
      </c>
      <c r="F128" t="s">
        <v>2668</v>
      </c>
      <c r="G128" t="s">
        <v>74</v>
      </c>
      <c r="H128" t="s">
        <v>74</v>
      </c>
      <c r="I128" t="s">
        <v>2669</v>
      </c>
      <c r="J128" t="s">
        <v>2670</v>
      </c>
      <c r="K128" t="s">
        <v>74</v>
      </c>
      <c r="L128" t="s">
        <v>74</v>
      </c>
      <c r="M128" t="s">
        <v>78</v>
      </c>
      <c r="N128" t="s">
        <v>79</v>
      </c>
      <c r="O128" t="s">
        <v>74</v>
      </c>
      <c r="P128" t="s">
        <v>74</v>
      </c>
      <c r="Q128" t="s">
        <v>74</v>
      </c>
      <c r="R128" t="s">
        <v>74</v>
      </c>
      <c r="S128" t="s">
        <v>74</v>
      </c>
      <c r="T128" t="s">
        <v>2671</v>
      </c>
      <c r="U128" t="s">
        <v>2672</v>
      </c>
      <c r="V128" t="s">
        <v>2673</v>
      </c>
      <c r="W128" t="s">
        <v>2674</v>
      </c>
      <c r="X128" t="s">
        <v>2675</v>
      </c>
      <c r="Y128" t="s">
        <v>2676</v>
      </c>
      <c r="Z128" t="s">
        <v>2677</v>
      </c>
      <c r="AA128" t="s">
        <v>2678</v>
      </c>
      <c r="AB128" t="s">
        <v>2679</v>
      </c>
      <c r="AC128" t="s">
        <v>74</v>
      </c>
      <c r="AD128" t="s">
        <v>74</v>
      </c>
      <c r="AE128" t="s">
        <v>74</v>
      </c>
      <c r="AF128" t="s">
        <v>74</v>
      </c>
      <c r="AG128">
        <v>67</v>
      </c>
      <c r="AH128">
        <v>1</v>
      </c>
      <c r="AI128">
        <v>1</v>
      </c>
      <c r="AJ128">
        <v>4</v>
      </c>
      <c r="AK128">
        <v>18</v>
      </c>
      <c r="AL128" t="s">
        <v>2680</v>
      </c>
      <c r="AM128" t="s">
        <v>2681</v>
      </c>
      <c r="AN128" t="s">
        <v>2682</v>
      </c>
      <c r="AO128" t="s">
        <v>2683</v>
      </c>
      <c r="AP128" t="s">
        <v>2684</v>
      </c>
      <c r="AQ128" t="s">
        <v>74</v>
      </c>
      <c r="AR128" t="s">
        <v>2685</v>
      </c>
      <c r="AS128" t="s">
        <v>2686</v>
      </c>
      <c r="AT128" t="s">
        <v>74</v>
      </c>
      <c r="AU128">
        <v>2019</v>
      </c>
      <c r="AV128">
        <v>61</v>
      </c>
      <c r="AW128">
        <v>1</v>
      </c>
      <c r="AX128" t="s">
        <v>74</v>
      </c>
      <c r="AY128" t="s">
        <v>74</v>
      </c>
      <c r="AZ128" t="s">
        <v>74</v>
      </c>
      <c r="BA128" t="s">
        <v>74</v>
      </c>
      <c r="BB128">
        <v>68</v>
      </c>
      <c r="BC128">
        <v>86</v>
      </c>
      <c r="BD128" t="s">
        <v>74</v>
      </c>
      <c r="BE128" t="s">
        <v>74</v>
      </c>
      <c r="BF128" t="s">
        <v>74</v>
      </c>
      <c r="BG128" t="s">
        <v>74</v>
      </c>
      <c r="BH128" t="s">
        <v>74</v>
      </c>
      <c r="BI128">
        <v>19</v>
      </c>
      <c r="BJ128" t="s">
        <v>2289</v>
      </c>
      <c r="BK128" t="s">
        <v>96</v>
      </c>
      <c r="BL128" t="s">
        <v>2289</v>
      </c>
      <c r="BM128" t="s">
        <v>2687</v>
      </c>
      <c r="BN128" t="s">
        <v>74</v>
      </c>
      <c r="BO128" t="s">
        <v>74</v>
      </c>
      <c r="BP128" t="s">
        <v>74</v>
      </c>
      <c r="BQ128" t="s">
        <v>74</v>
      </c>
      <c r="BR128" t="s">
        <v>99</v>
      </c>
      <c r="BS128" t="s">
        <v>2688</v>
      </c>
      <c r="BT128" t="str">
        <f>HYPERLINK("https%3A%2F%2Fwww.webofscience.com%2Fwos%2Fwoscc%2Ffull-record%2FWOS:000471255500004","View Full Record in Web of Science")</f>
        <v>View Full Record in Web of Science</v>
      </c>
    </row>
    <row r="129" spans="1:72" x14ac:dyDescent="0.25">
      <c r="A129" t="s">
        <v>72</v>
      </c>
      <c r="B129" t="s">
        <v>2689</v>
      </c>
      <c r="C129" t="s">
        <v>74</v>
      </c>
      <c r="D129" t="s">
        <v>74</v>
      </c>
      <c r="E129" t="s">
        <v>74</v>
      </c>
      <c r="F129" t="s">
        <v>2690</v>
      </c>
      <c r="G129" t="s">
        <v>74</v>
      </c>
      <c r="H129" t="s">
        <v>74</v>
      </c>
      <c r="I129" t="s">
        <v>2691</v>
      </c>
      <c r="J129" t="s">
        <v>2692</v>
      </c>
      <c r="K129" t="s">
        <v>74</v>
      </c>
      <c r="L129" t="s">
        <v>74</v>
      </c>
      <c r="M129" t="s">
        <v>1037</v>
      </c>
      <c r="N129" t="s">
        <v>79</v>
      </c>
      <c r="O129" t="s">
        <v>74</v>
      </c>
      <c r="P129" t="s">
        <v>74</v>
      </c>
      <c r="Q129" t="s">
        <v>74</v>
      </c>
      <c r="R129" t="s">
        <v>74</v>
      </c>
      <c r="S129" t="s">
        <v>74</v>
      </c>
      <c r="T129" t="s">
        <v>2693</v>
      </c>
      <c r="U129" t="s">
        <v>2694</v>
      </c>
      <c r="V129" t="s">
        <v>2695</v>
      </c>
      <c r="W129" t="s">
        <v>2696</v>
      </c>
      <c r="X129" t="s">
        <v>2697</v>
      </c>
      <c r="Y129" t="s">
        <v>2698</v>
      </c>
      <c r="Z129" t="s">
        <v>2699</v>
      </c>
      <c r="AA129" t="s">
        <v>74</v>
      </c>
      <c r="AB129" t="s">
        <v>74</v>
      </c>
      <c r="AC129" t="s">
        <v>74</v>
      </c>
      <c r="AD129" t="s">
        <v>74</v>
      </c>
      <c r="AE129" t="s">
        <v>74</v>
      </c>
      <c r="AF129" t="s">
        <v>74</v>
      </c>
      <c r="AG129">
        <v>38</v>
      </c>
      <c r="AH129">
        <v>4</v>
      </c>
      <c r="AI129">
        <v>4</v>
      </c>
      <c r="AJ129">
        <v>2</v>
      </c>
      <c r="AK129">
        <v>18</v>
      </c>
      <c r="AL129" t="s">
        <v>2700</v>
      </c>
      <c r="AM129" t="s">
        <v>2701</v>
      </c>
      <c r="AN129" t="s">
        <v>2702</v>
      </c>
      <c r="AO129" t="s">
        <v>2703</v>
      </c>
      <c r="AP129" t="s">
        <v>2704</v>
      </c>
      <c r="AQ129" t="s">
        <v>74</v>
      </c>
      <c r="AR129" t="s">
        <v>2705</v>
      </c>
      <c r="AS129" t="s">
        <v>2706</v>
      </c>
      <c r="AT129" t="s">
        <v>74</v>
      </c>
      <c r="AU129">
        <v>2019</v>
      </c>
      <c r="AV129">
        <v>12</v>
      </c>
      <c r="AW129">
        <v>2</v>
      </c>
      <c r="AX129" t="s">
        <v>74</v>
      </c>
      <c r="AY129" t="s">
        <v>74</v>
      </c>
      <c r="AZ129" t="s">
        <v>74</v>
      </c>
      <c r="BA129" t="s">
        <v>74</v>
      </c>
      <c r="BB129">
        <v>225</v>
      </c>
      <c r="BC129">
        <v>237</v>
      </c>
      <c r="BD129" t="s">
        <v>74</v>
      </c>
      <c r="BE129" t="s">
        <v>2707</v>
      </c>
      <c r="BF129" t="str">
        <f>HYPERLINK("http://dx.doi.org/10.15838/esc.2019.2.62.14","http://dx.doi.org/10.15838/esc.2019.2.62.14")</f>
        <v>http://dx.doi.org/10.15838/esc.2019.2.62.14</v>
      </c>
      <c r="BG129" t="s">
        <v>74</v>
      </c>
      <c r="BH129" t="s">
        <v>74</v>
      </c>
      <c r="BI129">
        <v>13</v>
      </c>
      <c r="BJ129" t="s">
        <v>192</v>
      </c>
      <c r="BK129" t="s">
        <v>96</v>
      </c>
      <c r="BL129" t="s">
        <v>193</v>
      </c>
      <c r="BM129" t="s">
        <v>2708</v>
      </c>
      <c r="BN129" t="s">
        <v>74</v>
      </c>
      <c r="BO129" t="s">
        <v>98</v>
      </c>
      <c r="BP129" t="s">
        <v>74</v>
      </c>
      <c r="BQ129" t="s">
        <v>74</v>
      </c>
      <c r="BR129" t="s">
        <v>99</v>
      </c>
      <c r="BS129" t="s">
        <v>2709</v>
      </c>
      <c r="BT129" t="str">
        <f>HYPERLINK("https%3A%2F%2Fwww.webofscience.com%2Fwos%2Fwoscc%2Ffull-record%2FWOS:000473341300013","View Full Record in Web of Science")</f>
        <v>View Full Record in Web of Science</v>
      </c>
    </row>
    <row r="130" spans="1:72" x14ac:dyDescent="0.25">
      <c r="A130" t="s">
        <v>72</v>
      </c>
      <c r="B130" t="s">
        <v>2710</v>
      </c>
      <c r="C130" t="s">
        <v>74</v>
      </c>
      <c r="D130" t="s">
        <v>74</v>
      </c>
      <c r="E130" t="s">
        <v>74</v>
      </c>
      <c r="F130" t="s">
        <v>2711</v>
      </c>
      <c r="G130" t="s">
        <v>74</v>
      </c>
      <c r="H130" t="s">
        <v>74</v>
      </c>
      <c r="I130" t="s">
        <v>2712</v>
      </c>
      <c r="J130" t="s">
        <v>2651</v>
      </c>
      <c r="K130" t="s">
        <v>74</v>
      </c>
      <c r="L130" t="s">
        <v>74</v>
      </c>
      <c r="M130" t="s">
        <v>78</v>
      </c>
      <c r="N130" t="s">
        <v>79</v>
      </c>
      <c r="O130" t="s">
        <v>74</v>
      </c>
      <c r="P130" t="s">
        <v>74</v>
      </c>
      <c r="Q130" t="s">
        <v>74</v>
      </c>
      <c r="R130" t="s">
        <v>74</v>
      </c>
      <c r="S130" t="s">
        <v>74</v>
      </c>
      <c r="T130" t="s">
        <v>2713</v>
      </c>
      <c r="U130" t="s">
        <v>2714</v>
      </c>
      <c r="V130" t="s">
        <v>2715</v>
      </c>
      <c r="W130" t="s">
        <v>2716</v>
      </c>
      <c r="X130" t="s">
        <v>2717</v>
      </c>
      <c r="Y130" t="s">
        <v>2718</v>
      </c>
      <c r="Z130" t="s">
        <v>2719</v>
      </c>
      <c r="AA130" t="s">
        <v>2720</v>
      </c>
      <c r="AB130" t="s">
        <v>2721</v>
      </c>
      <c r="AC130" t="s">
        <v>74</v>
      </c>
      <c r="AD130" t="s">
        <v>74</v>
      </c>
      <c r="AE130" t="s">
        <v>74</v>
      </c>
      <c r="AF130" t="s">
        <v>74</v>
      </c>
      <c r="AG130">
        <v>45</v>
      </c>
      <c r="AH130">
        <v>1</v>
      </c>
      <c r="AI130">
        <v>1</v>
      </c>
      <c r="AJ130">
        <v>1</v>
      </c>
      <c r="AK130">
        <v>10</v>
      </c>
      <c r="AL130" t="s">
        <v>2659</v>
      </c>
      <c r="AM130" t="s">
        <v>2660</v>
      </c>
      <c r="AN130" t="s">
        <v>2661</v>
      </c>
      <c r="AO130" t="s">
        <v>2662</v>
      </c>
      <c r="AP130" t="s">
        <v>74</v>
      </c>
      <c r="AQ130" t="s">
        <v>74</v>
      </c>
      <c r="AR130" t="s">
        <v>2663</v>
      </c>
      <c r="AS130" t="s">
        <v>2664</v>
      </c>
      <c r="AT130" t="s">
        <v>74</v>
      </c>
      <c r="AU130">
        <v>2019</v>
      </c>
      <c r="AV130">
        <v>13</v>
      </c>
      <c r="AW130" t="s">
        <v>74</v>
      </c>
      <c r="AX130" t="s">
        <v>74</v>
      </c>
      <c r="AY130" t="s">
        <v>74</v>
      </c>
      <c r="AZ130" t="s">
        <v>74</v>
      </c>
      <c r="BA130" t="s">
        <v>74</v>
      </c>
      <c r="BB130">
        <v>1652</v>
      </c>
      <c r="BC130">
        <v>1672</v>
      </c>
      <c r="BD130" t="s">
        <v>74</v>
      </c>
      <c r="BE130" t="s">
        <v>74</v>
      </c>
      <c r="BF130" t="s">
        <v>74</v>
      </c>
      <c r="BG130" t="s">
        <v>74</v>
      </c>
      <c r="BH130" t="s">
        <v>74</v>
      </c>
      <c r="BI130">
        <v>21</v>
      </c>
      <c r="BJ130" t="s">
        <v>458</v>
      </c>
      <c r="BK130" t="s">
        <v>128</v>
      </c>
      <c r="BL130" t="s">
        <v>458</v>
      </c>
      <c r="BM130" t="s">
        <v>2722</v>
      </c>
      <c r="BN130" t="s">
        <v>74</v>
      </c>
      <c r="BO130" t="s">
        <v>74</v>
      </c>
      <c r="BP130" t="s">
        <v>74</v>
      </c>
      <c r="BQ130" t="s">
        <v>74</v>
      </c>
      <c r="BR130" t="s">
        <v>99</v>
      </c>
      <c r="BS130" t="s">
        <v>2723</v>
      </c>
      <c r="BT130" t="str">
        <f>HYPERLINK("https%3A%2F%2Fwww.webofscience.com%2Fwos%2Fwoscc%2Ffull-record%2FWOS:000475772800061","View Full Record in Web of Science")</f>
        <v>View Full Record in Web of Science</v>
      </c>
    </row>
    <row r="131" spans="1:72" x14ac:dyDescent="0.25">
      <c r="A131" t="s">
        <v>72</v>
      </c>
      <c r="B131" t="s">
        <v>2724</v>
      </c>
      <c r="C131" t="s">
        <v>74</v>
      </c>
      <c r="D131" t="s">
        <v>74</v>
      </c>
      <c r="E131" t="s">
        <v>74</v>
      </c>
      <c r="F131" t="s">
        <v>2725</v>
      </c>
      <c r="G131" t="s">
        <v>74</v>
      </c>
      <c r="H131" t="s">
        <v>74</v>
      </c>
      <c r="I131" t="s">
        <v>2726</v>
      </c>
      <c r="J131" t="s">
        <v>2727</v>
      </c>
      <c r="K131" t="s">
        <v>74</v>
      </c>
      <c r="L131" t="s">
        <v>74</v>
      </c>
      <c r="M131" t="s">
        <v>78</v>
      </c>
      <c r="N131" t="s">
        <v>79</v>
      </c>
      <c r="O131" t="s">
        <v>74</v>
      </c>
      <c r="P131" t="s">
        <v>74</v>
      </c>
      <c r="Q131" t="s">
        <v>74</v>
      </c>
      <c r="R131" t="s">
        <v>74</v>
      </c>
      <c r="S131" t="s">
        <v>74</v>
      </c>
      <c r="T131" t="s">
        <v>2728</v>
      </c>
      <c r="U131" t="s">
        <v>2729</v>
      </c>
      <c r="V131" t="s">
        <v>2730</v>
      </c>
      <c r="W131" t="s">
        <v>2731</v>
      </c>
      <c r="X131" t="s">
        <v>2732</v>
      </c>
      <c r="Y131" t="s">
        <v>2733</v>
      </c>
      <c r="Z131" t="s">
        <v>2734</v>
      </c>
      <c r="AA131" t="s">
        <v>2735</v>
      </c>
      <c r="AB131" t="s">
        <v>2736</v>
      </c>
      <c r="AC131" t="s">
        <v>2737</v>
      </c>
      <c r="AD131" t="s">
        <v>2738</v>
      </c>
      <c r="AE131" t="s">
        <v>2739</v>
      </c>
      <c r="AF131" t="s">
        <v>74</v>
      </c>
      <c r="AG131">
        <v>55</v>
      </c>
      <c r="AH131">
        <v>7</v>
      </c>
      <c r="AI131">
        <v>7</v>
      </c>
      <c r="AJ131">
        <v>2</v>
      </c>
      <c r="AK131">
        <v>13</v>
      </c>
      <c r="AL131" t="s">
        <v>2740</v>
      </c>
      <c r="AM131" t="s">
        <v>2741</v>
      </c>
      <c r="AN131" t="s">
        <v>2742</v>
      </c>
      <c r="AO131" t="s">
        <v>2743</v>
      </c>
      <c r="AP131" t="s">
        <v>2744</v>
      </c>
      <c r="AQ131" t="s">
        <v>74</v>
      </c>
      <c r="AR131" t="s">
        <v>2745</v>
      </c>
      <c r="AS131" t="s">
        <v>2746</v>
      </c>
      <c r="AT131" t="s">
        <v>74</v>
      </c>
      <c r="AU131">
        <v>2019</v>
      </c>
      <c r="AV131">
        <v>12</v>
      </c>
      <c r="AW131">
        <v>3</v>
      </c>
      <c r="AX131" t="s">
        <v>74</v>
      </c>
      <c r="AY131" t="s">
        <v>74</v>
      </c>
      <c r="AZ131" t="s">
        <v>74</v>
      </c>
      <c r="BA131" t="s">
        <v>74</v>
      </c>
      <c r="BB131">
        <v>11</v>
      </c>
      <c r="BC131">
        <v>24</v>
      </c>
      <c r="BD131" t="s">
        <v>74</v>
      </c>
      <c r="BE131" t="s">
        <v>2747</v>
      </c>
      <c r="BF131" t="str">
        <f>HYPERLINK("http://dx.doi.org/10.14254/2071-789X.2019/12-3/1","http://dx.doi.org/10.14254/2071-789X.2019/12-3/1")</f>
        <v>http://dx.doi.org/10.14254/2071-789X.2019/12-3/1</v>
      </c>
      <c r="BG131" t="s">
        <v>74</v>
      </c>
      <c r="BH131" t="s">
        <v>74</v>
      </c>
      <c r="BI131">
        <v>14</v>
      </c>
      <c r="BJ131" t="s">
        <v>192</v>
      </c>
      <c r="BK131" t="s">
        <v>96</v>
      </c>
      <c r="BL131" t="s">
        <v>193</v>
      </c>
      <c r="BM131" t="s">
        <v>2748</v>
      </c>
      <c r="BN131" t="s">
        <v>74</v>
      </c>
      <c r="BO131" t="s">
        <v>98</v>
      </c>
      <c r="BP131" t="s">
        <v>74</v>
      </c>
      <c r="BQ131" t="s">
        <v>74</v>
      </c>
      <c r="BR131" t="s">
        <v>99</v>
      </c>
      <c r="BS131" t="s">
        <v>2749</v>
      </c>
      <c r="BT131" t="str">
        <f>HYPERLINK("https%3A%2F%2Fwww.webofscience.com%2Fwos%2Fwoscc%2Ffull-record%2FWOS:000490330600001","View Full Record in Web of Science")</f>
        <v>View Full Record in Web of Science</v>
      </c>
    </row>
    <row r="132" spans="1:72" x14ac:dyDescent="0.25">
      <c r="A132" t="s">
        <v>72</v>
      </c>
      <c r="B132" t="s">
        <v>2750</v>
      </c>
      <c r="C132" t="s">
        <v>74</v>
      </c>
      <c r="D132" t="s">
        <v>74</v>
      </c>
      <c r="E132" t="s">
        <v>74</v>
      </c>
      <c r="F132" t="s">
        <v>2751</v>
      </c>
      <c r="G132" t="s">
        <v>74</v>
      </c>
      <c r="H132" t="s">
        <v>74</v>
      </c>
      <c r="I132" t="s">
        <v>2752</v>
      </c>
      <c r="J132" t="s">
        <v>2213</v>
      </c>
      <c r="K132" t="s">
        <v>74</v>
      </c>
      <c r="L132" t="s">
        <v>74</v>
      </c>
      <c r="M132" t="s">
        <v>949</v>
      </c>
      <c r="N132" t="s">
        <v>79</v>
      </c>
      <c r="O132" t="s">
        <v>74</v>
      </c>
      <c r="P132" t="s">
        <v>74</v>
      </c>
      <c r="Q132" t="s">
        <v>74</v>
      </c>
      <c r="R132" t="s">
        <v>74</v>
      </c>
      <c r="S132" t="s">
        <v>74</v>
      </c>
      <c r="T132" t="s">
        <v>2753</v>
      </c>
      <c r="U132" t="s">
        <v>74</v>
      </c>
      <c r="V132" t="s">
        <v>2754</v>
      </c>
      <c r="W132" t="s">
        <v>2755</v>
      </c>
      <c r="X132" t="s">
        <v>2756</v>
      </c>
      <c r="Y132" t="s">
        <v>2757</v>
      </c>
      <c r="Z132" t="s">
        <v>74</v>
      </c>
      <c r="AA132" t="s">
        <v>74</v>
      </c>
      <c r="AB132" t="s">
        <v>74</v>
      </c>
      <c r="AC132" t="s">
        <v>74</v>
      </c>
      <c r="AD132" t="s">
        <v>74</v>
      </c>
      <c r="AE132" t="s">
        <v>74</v>
      </c>
      <c r="AF132" t="s">
        <v>74</v>
      </c>
      <c r="AG132">
        <v>16</v>
      </c>
      <c r="AH132">
        <v>0</v>
      </c>
      <c r="AI132">
        <v>0</v>
      </c>
      <c r="AJ132">
        <v>0</v>
      </c>
      <c r="AK132">
        <v>0</v>
      </c>
      <c r="AL132" t="s">
        <v>2220</v>
      </c>
      <c r="AM132" t="s">
        <v>2221</v>
      </c>
      <c r="AN132" t="s">
        <v>2222</v>
      </c>
      <c r="AO132" t="s">
        <v>2223</v>
      </c>
      <c r="AP132" t="s">
        <v>2224</v>
      </c>
      <c r="AQ132" t="s">
        <v>74</v>
      </c>
      <c r="AR132" t="s">
        <v>2213</v>
      </c>
      <c r="AS132" t="s">
        <v>2225</v>
      </c>
      <c r="AT132" t="s">
        <v>74</v>
      </c>
      <c r="AU132">
        <v>2019</v>
      </c>
      <c r="AV132" t="s">
        <v>74</v>
      </c>
      <c r="AW132">
        <v>5</v>
      </c>
      <c r="AX132" t="s">
        <v>74</v>
      </c>
      <c r="AY132" t="s">
        <v>74</v>
      </c>
      <c r="AZ132" t="s">
        <v>74</v>
      </c>
      <c r="BA132" t="s">
        <v>74</v>
      </c>
      <c r="BB132">
        <v>339</v>
      </c>
      <c r="BC132">
        <v>361</v>
      </c>
      <c r="BD132" t="s">
        <v>74</v>
      </c>
      <c r="BE132" t="s">
        <v>2758</v>
      </c>
      <c r="BF132" t="str">
        <f>HYPERLINK("http://dx.doi.org/10.18318/td.2019.5.22","http://dx.doi.org/10.18318/td.2019.5.22")</f>
        <v>http://dx.doi.org/10.18318/td.2019.5.22</v>
      </c>
      <c r="BG132" t="s">
        <v>74</v>
      </c>
      <c r="BH132" t="s">
        <v>74</v>
      </c>
      <c r="BI132">
        <v>23</v>
      </c>
      <c r="BJ132" t="s">
        <v>1643</v>
      </c>
      <c r="BK132" t="s">
        <v>218</v>
      </c>
      <c r="BL132" t="s">
        <v>217</v>
      </c>
      <c r="BM132" t="s">
        <v>2759</v>
      </c>
      <c r="BN132" t="s">
        <v>74</v>
      </c>
      <c r="BO132" t="s">
        <v>74</v>
      </c>
      <c r="BP132" t="s">
        <v>74</v>
      </c>
      <c r="BQ132" t="s">
        <v>74</v>
      </c>
      <c r="BR132" t="s">
        <v>99</v>
      </c>
      <c r="BS132" t="s">
        <v>2760</v>
      </c>
      <c r="BT132" t="str">
        <f>HYPERLINK("https%3A%2F%2Fwww.webofscience.com%2Fwos%2Fwoscc%2Ffull-record%2FWOS:000654736900022","View Full Record in Web of Science")</f>
        <v>View Full Record in Web of Science</v>
      </c>
    </row>
    <row r="133" spans="1:72" x14ac:dyDescent="0.25">
      <c r="A133" t="s">
        <v>72</v>
      </c>
      <c r="B133" t="s">
        <v>2761</v>
      </c>
      <c r="C133" t="s">
        <v>74</v>
      </c>
      <c r="D133" t="s">
        <v>74</v>
      </c>
      <c r="E133" t="s">
        <v>74</v>
      </c>
      <c r="F133" t="s">
        <v>2762</v>
      </c>
      <c r="G133" t="s">
        <v>74</v>
      </c>
      <c r="H133" t="s">
        <v>74</v>
      </c>
      <c r="I133" t="s">
        <v>2763</v>
      </c>
      <c r="J133" t="s">
        <v>1161</v>
      </c>
      <c r="K133" t="s">
        <v>74</v>
      </c>
      <c r="L133" t="s">
        <v>74</v>
      </c>
      <c r="M133" t="s">
        <v>78</v>
      </c>
      <c r="N133" t="s">
        <v>79</v>
      </c>
      <c r="O133" t="s">
        <v>74</v>
      </c>
      <c r="P133" t="s">
        <v>74</v>
      </c>
      <c r="Q133" t="s">
        <v>74</v>
      </c>
      <c r="R133" t="s">
        <v>74</v>
      </c>
      <c r="S133" t="s">
        <v>74</v>
      </c>
      <c r="T133" t="s">
        <v>2764</v>
      </c>
      <c r="U133" t="s">
        <v>74</v>
      </c>
      <c r="V133" t="s">
        <v>2765</v>
      </c>
      <c r="W133" t="s">
        <v>2766</v>
      </c>
      <c r="X133" t="s">
        <v>2767</v>
      </c>
      <c r="Y133" t="s">
        <v>2768</v>
      </c>
      <c r="Z133" t="s">
        <v>74</v>
      </c>
      <c r="AA133" t="s">
        <v>74</v>
      </c>
      <c r="AB133" t="s">
        <v>74</v>
      </c>
      <c r="AC133" t="s">
        <v>74</v>
      </c>
      <c r="AD133" t="s">
        <v>74</v>
      </c>
      <c r="AE133" t="s">
        <v>74</v>
      </c>
      <c r="AF133" t="s">
        <v>74</v>
      </c>
      <c r="AG133">
        <v>40</v>
      </c>
      <c r="AH133">
        <v>5</v>
      </c>
      <c r="AI133">
        <v>5</v>
      </c>
      <c r="AJ133">
        <v>0</v>
      </c>
      <c r="AK133">
        <v>5</v>
      </c>
      <c r="AL133" t="s">
        <v>2769</v>
      </c>
      <c r="AM133" t="s">
        <v>2770</v>
      </c>
      <c r="AN133" t="s">
        <v>2771</v>
      </c>
      <c r="AO133" t="s">
        <v>1172</v>
      </c>
      <c r="AP133" t="s">
        <v>1173</v>
      </c>
      <c r="AQ133" t="s">
        <v>74</v>
      </c>
      <c r="AR133" t="s">
        <v>1174</v>
      </c>
      <c r="AS133" t="s">
        <v>1175</v>
      </c>
      <c r="AT133" t="s">
        <v>1176</v>
      </c>
      <c r="AU133">
        <v>2018</v>
      </c>
      <c r="AV133">
        <v>10</v>
      </c>
      <c r="AW133">
        <v>2</v>
      </c>
      <c r="AX133" t="s">
        <v>74</v>
      </c>
      <c r="AY133" t="s">
        <v>74</v>
      </c>
      <c r="AZ133" t="s">
        <v>74</v>
      </c>
      <c r="BA133" t="s">
        <v>74</v>
      </c>
      <c r="BB133">
        <v>100</v>
      </c>
      <c r="BC133">
        <v>125</v>
      </c>
      <c r="BD133" t="s">
        <v>74</v>
      </c>
      <c r="BE133" t="s">
        <v>74</v>
      </c>
      <c r="BF133" t="s">
        <v>74</v>
      </c>
      <c r="BG133" t="s">
        <v>74</v>
      </c>
      <c r="BH133" t="s">
        <v>74</v>
      </c>
      <c r="BI133">
        <v>26</v>
      </c>
      <c r="BJ133" t="s">
        <v>480</v>
      </c>
      <c r="BK133" t="s">
        <v>96</v>
      </c>
      <c r="BL133" t="s">
        <v>481</v>
      </c>
      <c r="BM133" t="s">
        <v>2772</v>
      </c>
      <c r="BN133" t="s">
        <v>74</v>
      </c>
      <c r="BO133" t="s">
        <v>74</v>
      </c>
      <c r="BP133" t="s">
        <v>74</v>
      </c>
      <c r="BQ133" t="s">
        <v>74</v>
      </c>
      <c r="BR133" t="s">
        <v>99</v>
      </c>
      <c r="BS133" t="s">
        <v>2773</v>
      </c>
      <c r="BT133" t="str">
        <f>HYPERLINK("https%3A%2F%2Fwww.webofscience.com%2Fwos%2Fwoscc%2Ffull-record%2FWOS:000455347300006","View Full Record in Web of Science")</f>
        <v>View Full Record in Web of Science</v>
      </c>
    </row>
    <row r="134" spans="1:72" x14ac:dyDescent="0.25">
      <c r="A134" t="s">
        <v>72</v>
      </c>
      <c r="B134" t="s">
        <v>2774</v>
      </c>
      <c r="C134" t="s">
        <v>74</v>
      </c>
      <c r="D134" t="s">
        <v>74</v>
      </c>
      <c r="E134" t="s">
        <v>74</v>
      </c>
      <c r="F134" t="s">
        <v>2775</v>
      </c>
      <c r="G134" t="s">
        <v>74</v>
      </c>
      <c r="H134" t="s">
        <v>74</v>
      </c>
      <c r="I134" t="s">
        <v>2776</v>
      </c>
      <c r="J134" t="s">
        <v>2777</v>
      </c>
      <c r="K134" t="s">
        <v>74</v>
      </c>
      <c r="L134" t="s">
        <v>74</v>
      </c>
      <c r="M134" t="s">
        <v>78</v>
      </c>
      <c r="N134" t="s">
        <v>79</v>
      </c>
      <c r="O134" t="s">
        <v>74</v>
      </c>
      <c r="P134" t="s">
        <v>74</v>
      </c>
      <c r="Q134" t="s">
        <v>74</v>
      </c>
      <c r="R134" t="s">
        <v>74</v>
      </c>
      <c r="S134" t="s">
        <v>74</v>
      </c>
      <c r="T134" t="s">
        <v>2778</v>
      </c>
      <c r="U134" t="s">
        <v>74</v>
      </c>
      <c r="V134" t="s">
        <v>2779</v>
      </c>
      <c r="W134" t="s">
        <v>2780</v>
      </c>
      <c r="X134" t="s">
        <v>2781</v>
      </c>
      <c r="Y134" t="s">
        <v>2782</v>
      </c>
      <c r="Z134" t="s">
        <v>2783</v>
      </c>
      <c r="AA134" t="s">
        <v>74</v>
      </c>
      <c r="AB134" t="s">
        <v>2784</v>
      </c>
      <c r="AC134" t="s">
        <v>74</v>
      </c>
      <c r="AD134" t="s">
        <v>74</v>
      </c>
      <c r="AE134" t="s">
        <v>74</v>
      </c>
      <c r="AF134" t="s">
        <v>74</v>
      </c>
      <c r="AG134">
        <v>85</v>
      </c>
      <c r="AH134">
        <v>3</v>
      </c>
      <c r="AI134">
        <v>3</v>
      </c>
      <c r="AJ134">
        <v>0</v>
      </c>
      <c r="AK134">
        <v>2</v>
      </c>
      <c r="AL134" t="s">
        <v>207</v>
      </c>
      <c r="AM134" t="s">
        <v>2017</v>
      </c>
      <c r="AN134" t="s">
        <v>2785</v>
      </c>
      <c r="AO134" t="s">
        <v>2786</v>
      </c>
      <c r="AP134" t="s">
        <v>2787</v>
      </c>
      <c r="AQ134" t="s">
        <v>74</v>
      </c>
      <c r="AR134" t="s">
        <v>2788</v>
      </c>
      <c r="AS134" t="s">
        <v>2789</v>
      </c>
      <c r="AT134" t="s">
        <v>1274</v>
      </c>
      <c r="AU134">
        <v>2018</v>
      </c>
      <c r="AV134">
        <v>31</v>
      </c>
      <c r="AW134" t="s">
        <v>2790</v>
      </c>
      <c r="AX134" t="s">
        <v>74</v>
      </c>
      <c r="AY134" t="s">
        <v>74</v>
      </c>
      <c r="AZ134" t="s">
        <v>74</v>
      </c>
      <c r="BA134" t="s">
        <v>74</v>
      </c>
      <c r="BB134">
        <v>319</v>
      </c>
      <c r="BC134">
        <v>352</v>
      </c>
      <c r="BD134" t="s">
        <v>74</v>
      </c>
      <c r="BE134" t="s">
        <v>2791</v>
      </c>
      <c r="BF134" t="str">
        <f>HYPERLINK("http://dx.doi.org/10.1007/s10835-018-9301-9","http://dx.doi.org/10.1007/s10835-018-9301-9")</f>
        <v>http://dx.doi.org/10.1007/s10835-018-9301-9</v>
      </c>
      <c r="BG134" t="s">
        <v>74</v>
      </c>
      <c r="BH134" t="s">
        <v>74</v>
      </c>
      <c r="BI134">
        <v>34</v>
      </c>
      <c r="BJ134" t="s">
        <v>389</v>
      </c>
      <c r="BK134" t="s">
        <v>218</v>
      </c>
      <c r="BL134" t="s">
        <v>389</v>
      </c>
      <c r="BM134" t="s">
        <v>2792</v>
      </c>
      <c r="BN134" t="s">
        <v>74</v>
      </c>
      <c r="BO134" t="s">
        <v>74</v>
      </c>
      <c r="BP134" t="s">
        <v>74</v>
      </c>
      <c r="BQ134" t="s">
        <v>74</v>
      </c>
      <c r="BR134" t="s">
        <v>99</v>
      </c>
      <c r="BS134" t="s">
        <v>2793</v>
      </c>
      <c r="BT134" t="str">
        <f>HYPERLINK("https%3A%2F%2Fwww.webofscience.com%2Fwos%2Fwoscc%2Ffull-record%2FWOS:000441114600006","View Full Record in Web of Science")</f>
        <v>View Full Record in Web of Science</v>
      </c>
    </row>
    <row r="135" spans="1:72" x14ac:dyDescent="0.25">
      <c r="A135" t="s">
        <v>72</v>
      </c>
      <c r="B135" t="s">
        <v>2794</v>
      </c>
      <c r="C135" t="s">
        <v>74</v>
      </c>
      <c r="D135" t="s">
        <v>74</v>
      </c>
      <c r="E135" t="s">
        <v>74</v>
      </c>
      <c r="F135" t="s">
        <v>2795</v>
      </c>
      <c r="G135" t="s">
        <v>74</v>
      </c>
      <c r="H135" t="s">
        <v>74</v>
      </c>
      <c r="I135" t="s">
        <v>2796</v>
      </c>
      <c r="J135" t="s">
        <v>2797</v>
      </c>
      <c r="K135" t="s">
        <v>74</v>
      </c>
      <c r="L135" t="s">
        <v>74</v>
      </c>
      <c r="M135" t="s">
        <v>78</v>
      </c>
      <c r="N135" t="s">
        <v>79</v>
      </c>
      <c r="O135" t="s">
        <v>74</v>
      </c>
      <c r="P135" t="s">
        <v>74</v>
      </c>
      <c r="Q135" t="s">
        <v>74</v>
      </c>
      <c r="R135" t="s">
        <v>74</v>
      </c>
      <c r="S135" t="s">
        <v>74</v>
      </c>
      <c r="T135" t="s">
        <v>2798</v>
      </c>
      <c r="U135" t="s">
        <v>74</v>
      </c>
      <c r="V135" t="s">
        <v>2799</v>
      </c>
      <c r="W135" t="s">
        <v>2800</v>
      </c>
      <c r="X135" t="s">
        <v>2801</v>
      </c>
      <c r="Y135" t="s">
        <v>2802</v>
      </c>
      <c r="Z135" t="s">
        <v>2803</v>
      </c>
      <c r="AA135" t="s">
        <v>2804</v>
      </c>
      <c r="AB135" t="s">
        <v>2805</v>
      </c>
      <c r="AC135" t="s">
        <v>74</v>
      </c>
      <c r="AD135" t="s">
        <v>74</v>
      </c>
      <c r="AE135" t="s">
        <v>74</v>
      </c>
      <c r="AF135" t="s">
        <v>74</v>
      </c>
      <c r="AG135">
        <v>19</v>
      </c>
      <c r="AH135">
        <v>1</v>
      </c>
      <c r="AI135">
        <v>1</v>
      </c>
      <c r="AJ135">
        <v>0</v>
      </c>
      <c r="AK135">
        <v>7</v>
      </c>
      <c r="AL135" t="s">
        <v>2806</v>
      </c>
      <c r="AM135" t="s">
        <v>2264</v>
      </c>
      <c r="AN135" t="s">
        <v>2807</v>
      </c>
      <c r="AO135" t="s">
        <v>2808</v>
      </c>
      <c r="AP135" t="s">
        <v>2809</v>
      </c>
      <c r="AQ135" t="s">
        <v>74</v>
      </c>
      <c r="AR135" t="s">
        <v>2810</v>
      </c>
      <c r="AS135" t="s">
        <v>2811</v>
      </c>
      <c r="AT135" t="s">
        <v>2812</v>
      </c>
      <c r="AU135">
        <v>2018</v>
      </c>
      <c r="AV135">
        <v>169</v>
      </c>
      <c r="AW135" t="s">
        <v>2406</v>
      </c>
      <c r="AX135" t="s">
        <v>74</v>
      </c>
      <c r="AY135" t="s">
        <v>74</v>
      </c>
      <c r="AZ135" t="s">
        <v>74</v>
      </c>
      <c r="BA135" t="s">
        <v>74</v>
      </c>
      <c r="BB135">
        <v>35</v>
      </c>
      <c r="BC135">
        <v>39</v>
      </c>
      <c r="BD135" t="s">
        <v>74</v>
      </c>
      <c r="BE135" t="s">
        <v>2813</v>
      </c>
      <c r="BF135" t="str">
        <f>HYPERLINK("http://dx.doi.org/10.21003/ea.V169-07","http://dx.doi.org/10.21003/ea.V169-07")</f>
        <v>http://dx.doi.org/10.21003/ea.V169-07</v>
      </c>
      <c r="BG135" t="s">
        <v>74</v>
      </c>
      <c r="BH135" t="s">
        <v>74</v>
      </c>
      <c r="BI135">
        <v>5</v>
      </c>
      <c r="BJ135" t="s">
        <v>192</v>
      </c>
      <c r="BK135" t="s">
        <v>96</v>
      </c>
      <c r="BL135" t="s">
        <v>193</v>
      </c>
      <c r="BM135" t="s">
        <v>2814</v>
      </c>
      <c r="BN135" t="s">
        <v>74</v>
      </c>
      <c r="BO135" t="s">
        <v>98</v>
      </c>
      <c r="BP135" t="s">
        <v>74</v>
      </c>
      <c r="BQ135" t="s">
        <v>74</v>
      </c>
      <c r="BR135" t="s">
        <v>99</v>
      </c>
      <c r="BS135" t="s">
        <v>2815</v>
      </c>
      <c r="BT135" t="str">
        <f>HYPERLINK("https%3A%2F%2Fwww.webofscience.com%2Fwos%2Fwoscc%2Ffull-record%2FWOS:000442111200007","View Full Record in Web of Science")</f>
        <v>View Full Record in Web of Science</v>
      </c>
    </row>
    <row r="136" spans="1:72" x14ac:dyDescent="0.25">
      <c r="A136" t="s">
        <v>72</v>
      </c>
      <c r="B136" t="s">
        <v>2816</v>
      </c>
      <c r="C136" t="s">
        <v>74</v>
      </c>
      <c r="D136" t="s">
        <v>74</v>
      </c>
      <c r="E136" t="s">
        <v>74</v>
      </c>
      <c r="F136" t="s">
        <v>2817</v>
      </c>
      <c r="G136" t="s">
        <v>74</v>
      </c>
      <c r="H136" t="s">
        <v>74</v>
      </c>
      <c r="I136" t="s">
        <v>2818</v>
      </c>
      <c r="J136" t="s">
        <v>2819</v>
      </c>
      <c r="K136" t="s">
        <v>74</v>
      </c>
      <c r="L136" t="s">
        <v>74</v>
      </c>
      <c r="M136" t="s">
        <v>78</v>
      </c>
      <c r="N136" t="s">
        <v>79</v>
      </c>
      <c r="O136" t="s">
        <v>74</v>
      </c>
      <c r="P136" t="s">
        <v>74</v>
      </c>
      <c r="Q136" t="s">
        <v>74</v>
      </c>
      <c r="R136" t="s">
        <v>74</v>
      </c>
      <c r="S136" t="s">
        <v>74</v>
      </c>
      <c r="T136" t="s">
        <v>2820</v>
      </c>
      <c r="U136" t="s">
        <v>74</v>
      </c>
      <c r="V136" t="s">
        <v>2821</v>
      </c>
      <c r="W136" t="s">
        <v>2822</v>
      </c>
      <c r="X136" t="s">
        <v>2823</v>
      </c>
      <c r="Y136" t="s">
        <v>2824</v>
      </c>
      <c r="Z136" t="s">
        <v>2825</v>
      </c>
      <c r="AA136" t="s">
        <v>2826</v>
      </c>
      <c r="AB136" t="s">
        <v>2827</v>
      </c>
      <c r="AC136" t="s">
        <v>74</v>
      </c>
      <c r="AD136" t="s">
        <v>74</v>
      </c>
      <c r="AE136" t="s">
        <v>74</v>
      </c>
      <c r="AF136" t="s">
        <v>74</v>
      </c>
      <c r="AG136">
        <v>49</v>
      </c>
      <c r="AH136">
        <v>5</v>
      </c>
      <c r="AI136">
        <v>5</v>
      </c>
      <c r="AJ136">
        <v>0</v>
      </c>
      <c r="AK136">
        <v>10</v>
      </c>
      <c r="AL136" t="s">
        <v>2828</v>
      </c>
      <c r="AM136" t="s">
        <v>702</v>
      </c>
      <c r="AN136" t="s">
        <v>2829</v>
      </c>
      <c r="AO136" t="s">
        <v>2830</v>
      </c>
      <c r="AP136" t="s">
        <v>74</v>
      </c>
      <c r="AQ136" t="s">
        <v>74</v>
      </c>
      <c r="AR136" t="s">
        <v>2831</v>
      </c>
      <c r="AS136" t="s">
        <v>2832</v>
      </c>
      <c r="AT136" t="s">
        <v>124</v>
      </c>
      <c r="AU136">
        <v>2018</v>
      </c>
      <c r="AV136" t="s">
        <v>74</v>
      </c>
      <c r="AW136">
        <v>30</v>
      </c>
      <c r="AX136" t="s">
        <v>74</v>
      </c>
      <c r="AY136" t="s">
        <v>74</v>
      </c>
      <c r="AZ136" t="s">
        <v>74</v>
      </c>
      <c r="BA136" t="s">
        <v>74</v>
      </c>
      <c r="BB136">
        <v>203</v>
      </c>
      <c r="BC136">
        <v>231</v>
      </c>
      <c r="BD136" t="s">
        <v>74</v>
      </c>
      <c r="BE136" t="s">
        <v>74</v>
      </c>
      <c r="BF136" t="s">
        <v>74</v>
      </c>
      <c r="BG136" t="s">
        <v>74</v>
      </c>
      <c r="BH136" t="s">
        <v>74</v>
      </c>
      <c r="BI136">
        <v>29</v>
      </c>
      <c r="BJ136" t="s">
        <v>2833</v>
      </c>
      <c r="BK136" t="s">
        <v>166</v>
      </c>
      <c r="BL136" t="s">
        <v>1116</v>
      </c>
      <c r="BM136" t="s">
        <v>2834</v>
      </c>
      <c r="BN136" t="s">
        <v>74</v>
      </c>
      <c r="BO136" t="s">
        <v>74</v>
      </c>
      <c r="BP136" t="s">
        <v>74</v>
      </c>
      <c r="BQ136" t="s">
        <v>74</v>
      </c>
      <c r="BR136" t="s">
        <v>99</v>
      </c>
      <c r="BS136" t="s">
        <v>2835</v>
      </c>
      <c r="BT136" t="str">
        <f>HYPERLINK("https%3A%2F%2Fwww.webofscience.com%2Fwos%2Fwoscc%2Ffull-record%2FWOS:000440215800011","View Full Record in Web of Science")</f>
        <v>View Full Record in Web of Science</v>
      </c>
    </row>
    <row r="137" spans="1:72" x14ac:dyDescent="0.25">
      <c r="A137" t="s">
        <v>72</v>
      </c>
      <c r="B137" t="s">
        <v>2836</v>
      </c>
      <c r="C137" t="s">
        <v>74</v>
      </c>
      <c r="D137" t="s">
        <v>74</v>
      </c>
      <c r="E137" t="s">
        <v>74</v>
      </c>
      <c r="F137" t="s">
        <v>2837</v>
      </c>
      <c r="G137" t="s">
        <v>74</v>
      </c>
      <c r="H137" t="s">
        <v>74</v>
      </c>
      <c r="I137" t="s">
        <v>2838</v>
      </c>
      <c r="J137" t="s">
        <v>1526</v>
      </c>
      <c r="K137" t="s">
        <v>74</v>
      </c>
      <c r="L137" t="s">
        <v>74</v>
      </c>
      <c r="M137" t="s">
        <v>78</v>
      </c>
      <c r="N137" t="s">
        <v>79</v>
      </c>
      <c r="O137" t="s">
        <v>74</v>
      </c>
      <c r="P137" t="s">
        <v>74</v>
      </c>
      <c r="Q137" t="s">
        <v>74</v>
      </c>
      <c r="R137" t="s">
        <v>74</v>
      </c>
      <c r="S137" t="s">
        <v>74</v>
      </c>
      <c r="T137" t="s">
        <v>2839</v>
      </c>
      <c r="U137" t="s">
        <v>2840</v>
      </c>
      <c r="V137" t="s">
        <v>2841</v>
      </c>
      <c r="W137" t="s">
        <v>2842</v>
      </c>
      <c r="X137" t="s">
        <v>2843</v>
      </c>
      <c r="Y137" t="s">
        <v>2844</v>
      </c>
      <c r="Z137" t="s">
        <v>2845</v>
      </c>
      <c r="AA137" t="s">
        <v>74</v>
      </c>
      <c r="AB137" t="s">
        <v>2846</v>
      </c>
      <c r="AC137" t="s">
        <v>74</v>
      </c>
      <c r="AD137" t="s">
        <v>74</v>
      </c>
      <c r="AE137" t="s">
        <v>74</v>
      </c>
      <c r="AF137" t="s">
        <v>74</v>
      </c>
      <c r="AG137">
        <v>66</v>
      </c>
      <c r="AH137">
        <v>47</v>
      </c>
      <c r="AI137">
        <v>47</v>
      </c>
      <c r="AJ137">
        <v>0</v>
      </c>
      <c r="AK137">
        <v>36</v>
      </c>
      <c r="AL137" t="s">
        <v>334</v>
      </c>
      <c r="AM137" t="s">
        <v>335</v>
      </c>
      <c r="AN137" t="s">
        <v>336</v>
      </c>
      <c r="AO137" t="s">
        <v>1535</v>
      </c>
      <c r="AP137" t="s">
        <v>74</v>
      </c>
      <c r="AQ137" t="s">
        <v>74</v>
      </c>
      <c r="AR137" t="s">
        <v>1536</v>
      </c>
      <c r="AS137" t="s">
        <v>1537</v>
      </c>
      <c r="AT137" t="s">
        <v>2847</v>
      </c>
      <c r="AU137">
        <v>2018</v>
      </c>
      <c r="AV137">
        <v>9</v>
      </c>
      <c r="AW137" t="s">
        <v>74</v>
      </c>
      <c r="AX137" t="s">
        <v>74</v>
      </c>
      <c r="AY137" t="s">
        <v>74</v>
      </c>
      <c r="AZ137" t="s">
        <v>74</v>
      </c>
      <c r="BA137" t="s">
        <v>74</v>
      </c>
      <c r="BB137" t="s">
        <v>74</v>
      </c>
      <c r="BC137" t="s">
        <v>74</v>
      </c>
      <c r="BD137">
        <v>429</v>
      </c>
      <c r="BE137" t="s">
        <v>2848</v>
      </c>
      <c r="BF137" t="str">
        <f>HYPERLINK("http://dx.doi.org/10.3389/fpsyg.2018.00429","http://dx.doi.org/10.3389/fpsyg.2018.00429")</f>
        <v>http://dx.doi.org/10.3389/fpsyg.2018.00429</v>
      </c>
      <c r="BG137" t="s">
        <v>74</v>
      </c>
      <c r="BH137" t="s">
        <v>74</v>
      </c>
      <c r="BI137">
        <v>11</v>
      </c>
      <c r="BJ137" t="s">
        <v>1540</v>
      </c>
      <c r="BK137" t="s">
        <v>128</v>
      </c>
      <c r="BL137" t="s">
        <v>1520</v>
      </c>
      <c r="BM137" t="s">
        <v>2849</v>
      </c>
      <c r="BN137">
        <v>29651268</v>
      </c>
      <c r="BO137" t="s">
        <v>371</v>
      </c>
      <c r="BP137" t="s">
        <v>74</v>
      </c>
      <c r="BQ137" t="s">
        <v>74</v>
      </c>
      <c r="BR137" t="s">
        <v>99</v>
      </c>
      <c r="BS137" t="s">
        <v>2850</v>
      </c>
      <c r="BT137" t="str">
        <f>HYPERLINK("https%3A%2F%2Fwww.webofscience.com%2Fwos%2Fwoscc%2Ffull-record%2FWOS:000428642700001","View Full Record in Web of Science")</f>
        <v>View Full Record in Web of Science</v>
      </c>
    </row>
    <row r="138" spans="1:72" x14ac:dyDescent="0.25">
      <c r="A138" t="s">
        <v>72</v>
      </c>
      <c r="B138" t="s">
        <v>2851</v>
      </c>
      <c r="C138" t="s">
        <v>74</v>
      </c>
      <c r="D138" t="s">
        <v>74</v>
      </c>
      <c r="E138" t="s">
        <v>74</v>
      </c>
      <c r="F138" t="s">
        <v>2852</v>
      </c>
      <c r="G138" t="s">
        <v>74</v>
      </c>
      <c r="H138" t="s">
        <v>74</v>
      </c>
      <c r="I138" t="s">
        <v>2853</v>
      </c>
      <c r="J138" t="s">
        <v>2854</v>
      </c>
      <c r="K138" t="s">
        <v>74</v>
      </c>
      <c r="L138" t="s">
        <v>74</v>
      </c>
      <c r="M138" t="s">
        <v>78</v>
      </c>
      <c r="N138" t="s">
        <v>79</v>
      </c>
      <c r="O138" t="s">
        <v>74</v>
      </c>
      <c r="P138" t="s">
        <v>74</v>
      </c>
      <c r="Q138" t="s">
        <v>74</v>
      </c>
      <c r="R138" t="s">
        <v>74</v>
      </c>
      <c r="S138" t="s">
        <v>74</v>
      </c>
      <c r="T138" t="s">
        <v>2855</v>
      </c>
      <c r="U138" t="s">
        <v>2856</v>
      </c>
      <c r="V138" t="s">
        <v>2857</v>
      </c>
      <c r="W138" t="s">
        <v>2858</v>
      </c>
      <c r="X138" t="s">
        <v>2035</v>
      </c>
      <c r="Y138" t="s">
        <v>2859</v>
      </c>
      <c r="Z138" t="s">
        <v>2860</v>
      </c>
      <c r="AA138" t="s">
        <v>74</v>
      </c>
      <c r="AB138" t="s">
        <v>2861</v>
      </c>
      <c r="AC138" t="s">
        <v>74</v>
      </c>
      <c r="AD138" t="s">
        <v>74</v>
      </c>
      <c r="AE138" t="s">
        <v>74</v>
      </c>
      <c r="AF138" t="s">
        <v>74</v>
      </c>
      <c r="AG138">
        <v>37</v>
      </c>
      <c r="AH138">
        <v>3</v>
      </c>
      <c r="AI138">
        <v>3</v>
      </c>
      <c r="AJ138">
        <v>0</v>
      </c>
      <c r="AK138">
        <v>10</v>
      </c>
      <c r="AL138" t="s">
        <v>2862</v>
      </c>
      <c r="AM138" t="s">
        <v>1149</v>
      </c>
      <c r="AN138" t="s">
        <v>2863</v>
      </c>
      <c r="AO138" t="s">
        <v>2864</v>
      </c>
      <c r="AP138" t="s">
        <v>2865</v>
      </c>
      <c r="AQ138" t="s">
        <v>74</v>
      </c>
      <c r="AR138" t="s">
        <v>2866</v>
      </c>
      <c r="AS138" t="s">
        <v>2867</v>
      </c>
      <c r="AT138" t="s">
        <v>823</v>
      </c>
      <c r="AU138">
        <v>2018</v>
      </c>
      <c r="AV138">
        <v>37</v>
      </c>
      <c r="AW138">
        <v>1</v>
      </c>
      <c r="AX138" t="s">
        <v>74</v>
      </c>
      <c r="AY138" t="s">
        <v>74</v>
      </c>
      <c r="AZ138" t="s">
        <v>74</v>
      </c>
      <c r="BA138" t="s">
        <v>74</v>
      </c>
      <c r="BB138">
        <v>73</v>
      </c>
      <c r="BC138">
        <v>86</v>
      </c>
      <c r="BD138" t="s">
        <v>74</v>
      </c>
      <c r="BE138" t="s">
        <v>2868</v>
      </c>
      <c r="BF138" t="str">
        <f>HYPERLINK("http://dx.doi.org/10.2478/quageo-2018-0006","http://dx.doi.org/10.2478/quageo-2018-0006")</f>
        <v>http://dx.doi.org/10.2478/quageo-2018-0006</v>
      </c>
      <c r="BG138" t="s">
        <v>74</v>
      </c>
      <c r="BH138" t="s">
        <v>74</v>
      </c>
      <c r="BI138">
        <v>14</v>
      </c>
      <c r="BJ138" t="s">
        <v>2289</v>
      </c>
      <c r="BK138" t="s">
        <v>96</v>
      </c>
      <c r="BL138" t="s">
        <v>2289</v>
      </c>
      <c r="BM138" t="s">
        <v>2869</v>
      </c>
      <c r="BN138" t="s">
        <v>74</v>
      </c>
      <c r="BO138" t="s">
        <v>371</v>
      </c>
      <c r="BP138" t="s">
        <v>74</v>
      </c>
      <c r="BQ138" t="s">
        <v>74</v>
      </c>
      <c r="BR138" t="s">
        <v>99</v>
      </c>
      <c r="BS138" t="s">
        <v>2870</v>
      </c>
      <c r="BT138" t="str">
        <f>HYPERLINK("https%3A%2F%2Fwww.webofscience.com%2Fwos%2Fwoscc%2Ffull-record%2FWOS:000429041400006","View Full Record in Web of Science")</f>
        <v>View Full Record in Web of Science</v>
      </c>
    </row>
    <row r="139" spans="1:72" x14ac:dyDescent="0.25">
      <c r="A139" t="s">
        <v>72</v>
      </c>
      <c r="B139" t="s">
        <v>2871</v>
      </c>
      <c r="C139" t="s">
        <v>74</v>
      </c>
      <c r="D139" t="s">
        <v>74</v>
      </c>
      <c r="E139" t="s">
        <v>74</v>
      </c>
      <c r="F139" t="s">
        <v>2872</v>
      </c>
      <c r="G139" t="s">
        <v>74</v>
      </c>
      <c r="H139" t="s">
        <v>74</v>
      </c>
      <c r="I139" t="s">
        <v>2873</v>
      </c>
      <c r="J139" t="s">
        <v>1323</v>
      </c>
      <c r="K139" t="s">
        <v>74</v>
      </c>
      <c r="L139" t="s">
        <v>74</v>
      </c>
      <c r="M139" t="s">
        <v>78</v>
      </c>
      <c r="N139" t="s">
        <v>79</v>
      </c>
      <c r="O139" t="s">
        <v>74</v>
      </c>
      <c r="P139" t="s">
        <v>74</v>
      </c>
      <c r="Q139" t="s">
        <v>74</v>
      </c>
      <c r="R139" t="s">
        <v>74</v>
      </c>
      <c r="S139" t="s">
        <v>74</v>
      </c>
      <c r="T139" t="s">
        <v>74</v>
      </c>
      <c r="U139" t="s">
        <v>74</v>
      </c>
      <c r="V139" t="s">
        <v>2874</v>
      </c>
      <c r="W139" t="s">
        <v>2875</v>
      </c>
      <c r="X139" t="s">
        <v>2876</v>
      </c>
      <c r="Y139" t="s">
        <v>2877</v>
      </c>
      <c r="Z139" t="s">
        <v>2878</v>
      </c>
      <c r="AA139" t="s">
        <v>2879</v>
      </c>
      <c r="AB139" t="s">
        <v>2880</v>
      </c>
      <c r="AC139" t="s">
        <v>2881</v>
      </c>
      <c r="AD139" t="s">
        <v>2882</v>
      </c>
      <c r="AE139" t="s">
        <v>2883</v>
      </c>
      <c r="AF139" t="s">
        <v>74</v>
      </c>
      <c r="AG139">
        <v>21</v>
      </c>
      <c r="AH139">
        <v>4</v>
      </c>
      <c r="AI139">
        <v>4</v>
      </c>
      <c r="AJ139">
        <v>0</v>
      </c>
      <c r="AK139">
        <v>5</v>
      </c>
      <c r="AL139" t="s">
        <v>749</v>
      </c>
      <c r="AM139" t="s">
        <v>750</v>
      </c>
      <c r="AN139" t="s">
        <v>751</v>
      </c>
      <c r="AO139" t="s">
        <v>1333</v>
      </c>
      <c r="AP139" t="s">
        <v>1334</v>
      </c>
      <c r="AQ139" t="s">
        <v>74</v>
      </c>
      <c r="AR139" t="s">
        <v>1335</v>
      </c>
      <c r="AS139" t="s">
        <v>1336</v>
      </c>
      <c r="AT139" t="s">
        <v>294</v>
      </c>
      <c r="AU139">
        <v>2018</v>
      </c>
      <c r="AV139">
        <v>26</v>
      </c>
      <c r="AW139">
        <v>1</v>
      </c>
      <c r="AX139" t="s">
        <v>74</v>
      </c>
      <c r="AY139" t="s">
        <v>74</v>
      </c>
      <c r="AZ139" t="s">
        <v>74</v>
      </c>
      <c r="BA139" t="s">
        <v>74</v>
      </c>
      <c r="BB139">
        <v>179</v>
      </c>
      <c r="BC139">
        <v>191</v>
      </c>
      <c r="BD139" t="s">
        <v>74</v>
      </c>
      <c r="BE139" t="s">
        <v>2884</v>
      </c>
      <c r="BF139" t="str">
        <f>HYPERLINK("http://dx.doi.org/10.1017/S1062798717000424","http://dx.doi.org/10.1017/S1062798717000424")</f>
        <v>http://dx.doi.org/10.1017/S1062798717000424</v>
      </c>
      <c r="BG139" t="s">
        <v>74</v>
      </c>
      <c r="BH139" t="s">
        <v>74</v>
      </c>
      <c r="BI139">
        <v>13</v>
      </c>
      <c r="BJ139" t="s">
        <v>1009</v>
      </c>
      <c r="BK139" t="s">
        <v>128</v>
      </c>
      <c r="BL139" t="s">
        <v>1009</v>
      </c>
      <c r="BM139" t="s">
        <v>2885</v>
      </c>
      <c r="BN139" t="s">
        <v>74</v>
      </c>
      <c r="BO139" t="s">
        <v>169</v>
      </c>
      <c r="BP139" t="s">
        <v>74</v>
      </c>
      <c r="BQ139" t="s">
        <v>74</v>
      </c>
      <c r="BR139" t="s">
        <v>99</v>
      </c>
      <c r="BS139" t="s">
        <v>2886</v>
      </c>
      <c r="BT139" t="str">
        <f>HYPERLINK("https%3A%2F%2Fwww.webofscience.com%2Fwos%2Fwoscc%2Ffull-record%2FWOS:000430617800017","View Full Record in Web of Science")</f>
        <v>View Full Record in Web of Science</v>
      </c>
    </row>
    <row r="140" spans="1:72" x14ac:dyDescent="0.25">
      <c r="A140" t="s">
        <v>72</v>
      </c>
      <c r="B140" t="s">
        <v>2887</v>
      </c>
      <c r="C140" t="s">
        <v>74</v>
      </c>
      <c r="D140" t="s">
        <v>74</v>
      </c>
      <c r="E140" t="s">
        <v>74</v>
      </c>
      <c r="F140" t="s">
        <v>2888</v>
      </c>
      <c r="G140" t="s">
        <v>74</v>
      </c>
      <c r="H140" t="s">
        <v>74</v>
      </c>
      <c r="I140" t="s">
        <v>2889</v>
      </c>
      <c r="J140" t="s">
        <v>2890</v>
      </c>
      <c r="K140" t="s">
        <v>74</v>
      </c>
      <c r="L140" t="s">
        <v>74</v>
      </c>
      <c r="M140" t="s">
        <v>78</v>
      </c>
      <c r="N140" t="s">
        <v>79</v>
      </c>
      <c r="O140" t="s">
        <v>74</v>
      </c>
      <c r="P140" t="s">
        <v>74</v>
      </c>
      <c r="Q140" t="s">
        <v>74</v>
      </c>
      <c r="R140" t="s">
        <v>74</v>
      </c>
      <c r="S140" t="s">
        <v>74</v>
      </c>
      <c r="T140" t="s">
        <v>2891</v>
      </c>
      <c r="U140" t="s">
        <v>74</v>
      </c>
      <c r="V140" t="s">
        <v>2892</v>
      </c>
      <c r="W140" t="s">
        <v>2893</v>
      </c>
      <c r="X140" t="s">
        <v>2894</v>
      </c>
      <c r="Y140" t="s">
        <v>2895</v>
      </c>
      <c r="Z140" t="s">
        <v>2896</v>
      </c>
      <c r="AA140" t="s">
        <v>74</v>
      </c>
      <c r="AB140" t="s">
        <v>2897</v>
      </c>
      <c r="AC140" t="s">
        <v>2898</v>
      </c>
      <c r="AD140" t="s">
        <v>115</v>
      </c>
      <c r="AE140" t="s">
        <v>2899</v>
      </c>
      <c r="AF140" t="s">
        <v>74</v>
      </c>
      <c r="AG140">
        <v>28</v>
      </c>
      <c r="AH140">
        <v>8</v>
      </c>
      <c r="AI140">
        <v>8</v>
      </c>
      <c r="AJ140">
        <v>1</v>
      </c>
      <c r="AK140">
        <v>11</v>
      </c>
      <c r="AL140" t="s">
        <v>2900</v>
      </c>
      <c r="AM140" t="s">
        <v>2901</v>
      </c>
      <c r="AN140" t="s">
        <v>2902</v>
      </c>
      <c r="AO140" t="s">
        <v>2903</v>
      </c>
      <c r="AP140" t="s">
        <v>74</v>
      </c>
      <c r="AQ140" t="s">
        <v>74</v>
      </c>
      <c r="AR140" t="s">
        <v>2904</v>
      </c>
      <c r="AS140" t="s">
        <v>2905</v>
      </c>
      <c r="AT140" t="s">
        <v>74</v>
      </c>
      <c r="AU140">
        <v>2018</v>
      </c>
      <c r="AV140">
        <v>24</v>
      </c>
      <c r="AW140">
        <v>3</v>
      </c>
      <c r="AX140" t="s">
        <v>74</v>
      </c>
      <c r="AY140" t="s">
        <v>74</v>
      </c>
      <c r="AZ140" t="s">
        <v>74</v>
      </c>
      <c r="BA140" t="s">
        <v>74</v>
      </c>
      <c r="BB140">
        <v>25</v>
      </c>
      <c r="BC140">
        <v>40</v>
      </c>
      <c r="BD140" t="s">
        <v>74</v>
      </c>
      <c r="BE140" t="s">
        <v>74</v>
      </c>
      <c r="BF140" t="s">
        <v>74</v>
      </c>
      <c r="BG140" t="s">
        <v>74</v>
      </c>
      <c r="BH140" t="s">
        <v>74</v>
      </c>
      <c r="BI140">
        <v>16</v>
      </c>
      <c r="BJ140" t="s">
        <v>2190</v>
      </c>
      <c r="BK140" t="s">
        <v>128</v>
      </c>
      <c r="BL140" t="s">
        <v>2190</v>
      </c>
      <c r="BM140" t="s">
        <v>2906</v>
      </c>
      <c r="BN140" t="s">
        <v>74</v>
      </c>
      <c r="BO140" t="s">
        <v>74</v>
      </c>
      <c r="BP140" t="s">
        <v>74</v>
      </c>
      <c r="BQ140" t="s">
        <v>74</v>
      </c>
      <c r="BR140" t="s">
        <v>99</v>
      </c>
      <c r="BS140" t="s">
        <v>2907</v>
      </c>
      <c r="BT140" t="str">
        <f>HYPERLINK("https%3A%2F%2Fwww.webofscience.com%2Fwos%2Fwoscc%2Ffull-record%2FWOS:000465581200002","View Full Record in Web of Science")</f>
        <v>View Full Record in Web of Science</v>
      </c>
    </row>
    <row r="141" spans="1:72" x14ac:dyDescent="0.25">
      <c r="A141" t="s">
        <v>72</v>
      </c>
      <c r="B141" t="s">
        <v>2908</v>
      </c>
      <c r="C141" t="s">
        <v>74</v>
      </c>
      <c r="D141" t="s">
        <v>74</v>
      </c>
      <c r="E141" t="s">
        <v>74</v>
      </c>
      <c r="F141" t="s">
        <v>2909</v>
      </c>
      <c r="G141" t="s">
        <v>74</v>
      </c>
      <c r="H141" t="s">
        <v>74</v>
      </c>
      <c r="I141" t="s">
        <v>2910</v>
      </c>
      <c r="J141" t="s">
        <v>2911</v>
      </c>
      <c r="K141" t="s">
        <v>74</v>
      </c>
      <c r="L141" t="s">
        <v>74</v>
      </c>
      <c r="M141" t="s">
        <v>1037</v>
      </c>
      <c r="N141" t="s">
        <v>79</v>
      </c>
      <c r="O141" t="s">
        <v>74</v>
      </c>
      <c r="P141" t="s">
        <v>74</v>
      </c>
      <c r="Q141" t="s">
        <v>74</v>
      </c>
      <c r="R141" t="s">
        <v>74</v>
      </c>
      <c r="S141" t="s">
        <v>74</v>
      </c>
      <c r="T141" t="s">
        <v>2912</v>
      </c>
      <c r="U141" t="s">
        <v>74</v>
      </c>
      <c r="V141" t="s">
        <v>2913</v>
      </c>
      <c r="W141" t="s">
        <v>2914</v>
      </c>
      <c r="X141" t="s">
        <v>2915</v>
      </c>
      <c r="Y141" t="s">
        <v>2916</v>
      </c>
      <c r="Z141" t="s">
        <v>2917</v>
      </c>
      <c r="AA141" t="s">
        <v>74</v>
      </c>
      <c r="AB141" t="s">
        <v>74</v>
      </c>
      <c r="AC141" t="s">
        <v>74</v>
      </c>
      <c r="AD141" t="s">
        <v>74</v>
      </c>
      <c r="AE141" t="s">
        <v>74</v>
      </c>
      <c r="AF141" t="s">
        <v>74</v>
      </c>
      <c r="AG141">
        <v>8</v>
      </c>
      <c r="AH141">
        <v>0</v>
      </c>
      <c r="AI141">
        <v>0</v>
      </c>
      <c r="AJ141">
        <v>0</v>
      </c>
      <c r="AK141">
        <v>2</v>
      </c>
      <c r="AL141" t="s">
        <v>2918</v>
      </c>
      <c r="AM141" t="s">
        <v>2919</v>
      </c>
      <c r="AN141" t="s">
        <v>2920</v>
      </c>
      <c r="AO141" t="s">
        <v>2921</v>
      </c>
      <c r="AP141" t="s">
        <v>74</v>
      </c>
      <c r="AQ141" t="s">
        <v>74</v>
      </c>
      <c r="AR141" t="s">
        <v>2922</v>
      </c>
      <c r="AS141" t="s">
        <v>2923</v>
      </c>
      <c r="AT141" t="s">
        <v>74</v>
      </c>
      <c r="AU141">
        <v>2018</v>
      </c>
      <c r="AV141">
        <v>42</v>
      </c>
      <c r="AW141">
        <v>3</v>
      </c>
      <c r="AX141" t="s">
        <v>74</v>
      </c>
      <c r="AY141" t="s">
        <v>74</v>
      </c>
      <c r="AZ141" t="s">
        <v>74</v>
      </c>
      <c r="BA141" t="s">
        <v>74</v>
      </c>
      <c r="BB141">
        <v>31</v>
      </c>
      <c r="BC141">
        <v>41</v>
      </c>
      <c r="BD141" t="s">
        <v>74</v>
      </c>
      <c r="BE141" t="s">
        <v>2924</v>
      </c>
      <c r="BF141" t="str">
        <f>HYPERLINK("http://dx.doi.org/10.17072/2219-3111-2018-3-31-41","http://dx.doi.org/10.17072/2219-3111-2018-3-31-41")</f>
        <v>http://dx.doi.org/10.17072/2219-3111-2018-3-31-41</v>
      </c>
      <c r="BG141" t="s">
        <v>74</v>
      </c>
      <c r="BH141" t="s">
        <v>74</v>
      </c>
      <c r="BI141">
        <v>11</v>
      </c>
      <c r="BJ141" t="s">
        <v>389</v>
      </c>
      <c r="BK141" t="s">
        <v>96</v>
      </c>
      <c r="BL141" t="s">
        <v>389</v>
      </c>
      <c r="BM141" t="s">
        <v>2925</v>
      </c>
      <c r="BN141" t="s">
        <v>74</v>
      </c>
      <c r="BO141" t="s">
        <v>1985</v>
      </c>
      <c r="BP141" t="s">
        <v>74</v>
      </c>
      <c r="BQ141" t="s">
        <v>74</v>
      </c>
      <c r="BR141" t="s">
        <v>99</v>
      </c>
      <c r="BS141" t="s">
        <v>2926</v>
      </c>
      <c r="BT141" t="str">
        <f>HYPERLINK("https%3A%2F%2Fwww.webofscience.com%2Fwos%2Fwoscc%2Ffull-record%2FWOS:000456114900004","View Full Record in Web of Science")</f>
        <v>View Full Record in Web of Science</v>
      </c>
    </row>
    <row r="142" spans="1:72" x14ac:dyDescent="0.25">
      <c r="A142" t="s">
        <v>72</v>
      </c>
      <c r="B142" t="s">
        <v>2927</v>
      </c>
      <c r="C142" t="s">
        <v>74</v>
      </c>
      <c r="D142" t="s">
        <v>74</v>
      </c>
      <c r="E142" t="s">
        <v>74</v>
      </c>
      <c r="F142" t="s">
        <v>2928</v>
      </c>
      <c r="G142" t="s">
        <v>74</v>
      </c>
      <c r="H142" t="s">
        <v>74</v>
      </c>
      <c r="I142" t="s">
        <v>2929</v>
      </c>
      <c r="J142" t="s">
        <v>2930</v>
      </c>
      <c r="K142" t="s">
        <v>74</v>
      </c>
      <c r="L142" t="s">
        <v>74</v>
      </c>
      <c r="M142" t="s">
        <v>78</v>
      </c>
      <c r="N142" t="s">
        <v>79</v>
      </c>
      <c r="O142" t="s">
        <v>74</v>
      </c>
      <c r="P142" t="s">
        <v>74</v>
      </c>
      <c r="Q142" t="s">
        <v>74</v>
      </c>
      <c r="R142" t="s">
        <v>74</v>
      </c>
      <c r="S142" t="s">
        <v>74</v>
      </c>
      <c r="T142" t="s">
        <v>2931</v>
      </c>
      <c r="U142" t="s">
        <v>74</v>
      </c>
      <c r="V142" t="s">
        <v>2932</v>
      </c>
      <c r="W142" t="s">
        <v>2933</v>
      </c>
      <c r="X142" t="s">
        <v>2934</v>
      </c>
      <c r="Y142" t="s">
        <v>2935</v>
      </c>
      <c r="Z142" t="s">
        <v>2936</v>
      </c>
      <c r="AA142" t="s">
        <v>2937</v>
      </c>
      <c r="AB142" t="s">
        <v>2938</v>
      </c>
      <c r="AC142" t="s">
        <v>74</v>
      </c>
      <c r="AD142" t="s">
        <v>74</v>
      </c>
      <c r="AE142" t="s">
        <v>74</v>
      </c>
      <c r="AF142" t="s">
        <v>74</v>
      </c>
      <c r="AG142">
        <v>42</v>
      </c>
      <c r="AH142">
        <v>1</v>
      </c>
      <c r="AI142">
        <v>1</v>
      </c>
      <c r="AJ142">
        <v>1</v>
      </c>
      <c r="AK142">
        <v>3</v>
      </c>
      <c r="AL142" t="s">
        <v>2939</v>
      </c>
      <c r="AM142" t="s">
        <v>1149</v>
      </c>
      <c r="AN142" t="s">
        <v>2940</v>
      </c>
      <c r="AO142" t="s">
        <v>2941</v>
      </c>
      <c r="AP142" t="s">
        <v>74</v>
      </c>
      <c r="AQ142" t="s">
        <v>74</v>
      </c>
      <c r="AR142" t="s">
        <v>2930</v>
      </c>
      <c r="AS142" t="s">
        <v>2942</v>
      </c>
      <c r="AT142" t="s">
        <v>74</v>
      </c>
      <c r="AU142">
        <v>2018</v>
      </c>
      <c r="AV142" t="s">
        <v>74</v>
      </c>
      <c r="AW142">
        <v>11</v>
      </c>
      <c r="AX142" t="s">
        <v>74</v>
      </c>
      <c r="AY142" t="s">
        <v>74</v>
      </c>
      <c r="AZ142" t="s">
        <v>74</v>
      </c>
      <c r="BA142" t="s">
        <v>74</v>
      </c>
      <c r="BB142" t="s">
        <v>74</v>
      </c>
      <c r="BC142" t="s">
        <v>74</v>
      </c>
      <c r="BD142">
        <v>1666</v>
      </c>
      <c r="BE142" t="s">
        <v>2943</v>
      </c>
      <c r="BF142" t="str">
        <f>HYPERLINK("http://dx.doi.org/10.11649/a.1666","http://dx.doi.org/10.11649/a.1666")</f>
        <v>http://dx.doi.org/10.11649/a.1666</v>
      </c>
      <c r="BG142" t="s">
        <v>74</v>
      </c>
      <c r="BH142" t="s">
        <v>74</v>
      </c>
      <c r="BI142">
        <v>24</v>
      </c>
      <c r="BJ142" t="s">
        <v>480</v>
      </c>
      <c r="BK142" t="s">
        <v>96</v>
      </c>
      <c r="BL142" t="s">
        <v>481</v>
      </c>
      <c r="BM142" t="s">
        <v>2944</v>
      </c>
      <c r="BN142" t="s">
        <v>74</v>
      </c>
      <c r="BO142" t="s">
        <v>98</v>
      </c>
      <c r="BP142" t="s">
        <v>74</v>
      </c>
      <c r="BQ142" t="s">
        <v>74</v>
      </c>
      <c r="BR142" t="s">
        <v>99</v>
      </c>
      <c r="BS142" t="s">
        <v>2945</v>
      </c>
      <c r="BT142" t="str">
        <f>HYPERLINK("https%3A%2F%2Fwww.webofscience.com%2Fwos%2Fwoscc%2Ffull-record%2FWOS:000439021400003","View Full Record in Web of Science")</f>
        <v>View Full Record in Web of Science</v>
      </c>
    </row>
    <row r="143" spans="1:72" x14ac:dyDescent="0.25">
      <c r="A143" t="s">
        <v>72</v>
      </c>
      <c r="B143" t="s">
        <v>2946</v>
      </c>
      <c r="C143" t="s">
        <v>74</v>
      </c>
      <c r="D143" t="s">
        <v>74</v>
      </c>
      <c r="E143" t="s">
        <v>74</v>
      </c>
      <c r="F143" t="s">
        <v>2947</v>
      </c>
      <c r="G143" t="s">
        <v>74</v>
      </c>
      <c r="H143" t="s">
        <v>74</v>
      </c>
      <c r="I143" t="s">
        <v>2948</v>
      </c>
      <c r="J143" t="s">
        <v>2949</v>
      </c>
      <c r="K143" t="s">
        <v>74</v>
      </c>
      <c r="L143" t="s">
        <v>74</v>
      </c>
      <c r="M143" t="s">
        <v>949</v>
      </c>
      <c r="N143" t="s">
        <v>79</v>
      </c>
      <c r="O143" t="s">
        <v>74</v>
      </c>
      <c r="P143" t="s">
        <v>74</v>
      </c>
      <c r="Q143" t="s">
        <v>74</v>
      </c>
      <c r="R143" t="s">
        <v>74</v>
      </c>
      <c r="S143" t="s">
        <v>74</v>
      </c>
      <c r="T143" t="s">
        <v>2950</v>
      </c>
      <c r="U143" t="s">
        <v>74</v>
      </c>
      <c r="V143" t="s">
        <v>2951</v>
      </c>
      <c r="W143" t="s">
        <v>2952</v>
      </c>
      <c r="X143" t="s">
        <v>2756</v>
      </c>
      <c r="Y143" t="s">
        <v>2953</v>
      </c>
      <c r="Z143" t="s">
        <v>2954</v>
      </c>
      <c r="AA143" t="s">
        <v>74</v>
      </c>
      <c r="AB143" t="s">
        <v>74</v>
      </c>
      <c r="AC143" t="s">
        <v>74</v>
      </c>
      <c r="AD143" t="s">
        <v>74</v>
      </c>
      <c r="AE143" t="s">
        <v>74</v>
      </c>
      <c r="AF143" t="s">
        <v>74</v>
      </c>
      <c r="AG143">
        <v>20</v>
      </c>
      <c r="AH143">
        <v>0</v>
      </c>
      <c r="AI143">
        <v>0</v>
      </c>
      <c r="AJ143">
        <v>0</v>
      </c>
      <c r="AK143">
        <v>3</v>
      </c>
      <c r="AL143" t="s">
        <v>2955</v>
      </c>
      <c r="AM143" t="s">
        <v>2221</v>
      </c>
      <c r="AN143" t="s">
        <v>2956</v>
      </c>
      <c r="AO143" t="s">
        <v>2957</v>
      </c>
      <c r="AP143" t="s">
        <v>2958</v>
      </c>
      <c r="AQ143" t="s">
        <v>74</v>
      </c>
      <c r="AR143" t="s">
        <v>2949</v>
      </c>
      <c r="AS143" t="s">
        <v>2959</v>
      </c>
      <c r="AT143" t="s">
        <v>74</v>
      </c>
      <c r="AU143">
        <v>2018</v>
      </c>
      <c r="AV143" t="s">
        <v>74</v>
      </c>
      <c r="AW143">
        <v>1</v>
      </c>
      <c r="AX143" t="s">
        <v>74</v>
      </c>
      <c r="AY143" t="s">
        <v>74</v>
      </c>
      <c r="AZ143" t="s">
        <v>74</v>
      </c>
      <c r="BA143" t="s">
        <v>74</v>
      </c>
      <c r="BB143">
        <v>103</v>
      </c>
      <c r="BC143">
        <v>115</v>
      </c>
      <c r="BD143" t="s">
        <v>74</v>
      </c>
      <c r="BE143" t="s">
        <v>74</v>
      </c>
      <c r="BF143" t="s">
        <v>74</v>
      </c>
      <c r="BG143" t="s">
        <v>74</v>
      </c>
      <c r="BH143" t="s">
        <v>74</v>
      </c>
      <c r="BI143">
        <v>13</v>
      </c>
      <c r="BJ143" t="s">
        <v>192</v>
      </c>
      <c r="BK143" t="s">
        <v>96</v>
      </c>
      <c r="BL143" t="s">
        <v>193</v>
      </c>
      <c r="BM143" t="s">
        <v>2960</v>
      </c>
      <c r="BN143" t="s">
        <v>74</v>
      </c>
      <c r="BO143" t="s">
        <v>74</v>
      </c>
      <c r="BP143" t="s">
        <v>74</v>
      </c>
      <c r="BQ143" t="s">
        <v>74</v>
      </c>
      <c r="BR143" t="s">
        <v>99</v>
      </c>
      <c r="BS143" t="s">
        <v>2961</v>
      </c>
      <c r="BT143" t="str">
        <f>HYPERLINK("https%3A%2F%2Fwww.webofscience.com%2Fwos%2Fwoscc%2Ffull-record%2FWOS:000434108900006","View Full Record in Web of Science")</f>
        <v>View Full Record in Web of Science</v>
      </c>
    </row>
    <row r="144" spans="1:72" x14ac:dyDescent="0.25">
      <c r="A144" t="s">
        <v>72</v>
      </c>
      <c r="B144" t="s">
        <v>2962</v>
      </c>
      <c r="C144" t="s">
        <v>74</v>
      </c>
      <c r="D144" t="s">
        <v>74</v>
      </c>
      <c r="E144" t="s">
        <v>74</v>
      </c>
      <c r="F144" t="s">
        <v>2963</v>
      </c>
      <c r="G144" t="s">
        <v>74</v>
      </c>
      <c r="H144" t="s">
        <v>74</v>
      </c>
      <c r="I144" t="s">
        <v>2964</v>
      </c>
      <c r="J144" t="s">
        <v>2965</v>
      </c>
      <c r="K144" t="s">
        <v>74</v>
      </c>
      <c r="L144" t="s">
        <v>74</v>
      </c>
      <c r="M144" t="s">
        <v>78</v>
      </c>
      <c r="N144" t="s">
        <v>79</v>
      </c>
      <c r="O144" t="s">
        <v>74</v>
      </c>
      <c r="P144" t="s">
        <v>74</v>
      </c>
      <c r="Q144" t="s">
        <v>74</v>
      </c>
      <c r="R144" t="s">
        <v>74</v>
      </c>
      <c r="S144" t="s">
        <v>74</v>
      </c>
      <c r="T144" t="s">
        <v>2966</v>
      </c>
      <c r="U144" t="s">
        <v>74</v>
      </c>
      <c r="V144" t="s">
        <v>2967</v>
      </c>
      <c r="W144" t="s">
        <v>2968</v>
      </c>
      <c r="X144" t="s">
        <v>74</v>
      </c>
      <c r="Y144" t="s">
        <v>2969</v>
      </c>
      <c r="Z144" t="s">
        <v>2970</v>
      </c>
      <c r="AA144" t="s">
        <v>2971</v>
      </c>
      <c r="AB144" t="s">
        <v>2972</v>
      </c>
      <c r="AC144" t="s">
        <v>74</v>
      </c>
      <c r="AD144" t="s">
        <v>74</v>
      </c>
      <c r="AE144" t="s">
        <v>74</v>
      </c>
      <c r="AF144" t="s">
        <v>74</v>
      </c>
      <c r="AG144">
        <v>53</v>
      </c>
      <c r="AH144">
        <v>3</v>
      </c>
      <c r="AI144">
        <v>3</v>
      </c>
      <c r="AJ144">
        <v>0</v>
      </c>
      <c r="AK144">
        <v>2</v>
      </c>
      <c r="AL144" t="s">
        <v>236</v>
      </c>
      <c r="AM144" t="s">
        <v>237</v>
      </c>
      <c r="AN144" t="s">
        <v>238</v>
      </c>
      <c r="AO144" t="s">
        <v>2973</v>
      </c>
      <c r="AP144" t="s">
        <v>2974</v>
      </c>
      <c r="AQ144" t="s">
        <v>74</v>
      </c>
      <c r="AR144" t="s">
        <v>2975</v>
      </c>
      <c r="AS144" t="s">
        <v>2976</v>
      </c>
      <c r="AT144" t="s">
        <v>74</v>
      </c>
      <c r="AU144">
        <v>2018</v>
      </c>
      <c r="AV144">
        <v>38</v>
      </c>
      <c r="AW144">
        <v>2</v>
      </c>
      <c r="AX144" t="s">
        <v>74</v>
      </c>
      <c r="AY144" t="s">
        <v>74</v>
      </c>
      <c r="AZ144" t="s">
        <v>74</v>
      </c>
      <c r="BA144" t="s">
        <v>74</v>
      </c>
      <c r="BB144">
        <v>197</v>
      </c>
      <c r="BC144">
        <v>211</v>
      </c>
      <c r="BD144" t="s">
        <v>74</v>
      </c>
      <c r="BE144" t="s">
        <v>2977</v>
      </c>
      <c r="BF144" t="str">
        <f>HYPERLINK("http://dx.doi.org/10.1080/09575146.2018.1449816","http://dx.doi.org/10.1080/09575146.2018.1449816")</f>
        <v>http://dx.doi.org/10.1080/09575146.2018.1449816</v>
      </c>
      <c r="BG144" t="s">
        <v>74</v>
      </c>
      <c r="BH144" t="s">
        <v>74</v>
      </c>
      <c r="BI144">
        <v>15</v>
      </c>
      <c r="BJ144" t="s">
        <v>95</v>
      </c>
      <c r="BK144" t="s">
        <v>128</v>
      </c>
      <c r="BL144" t="s">
        <v>95</v>
      </c>
      <c r="BM144" t="s">
        <v>2978</v>
      </c>
      <c r="BN144" t="s">
        <v>74</v>
      </c>
      <c r="BO144" t="s">
        <v>74</v>
      </c>
      <c r="BP144" t="s">
        <v>74</v>
      </c>
      <c r="BQ144" t="s">
        <v>74</v>
      </c>
      <c r="BR144" t="s">
        <v>99</v>
      </c>
      <c r="BS144" t="s">
        <v>2979</v>
      </c>
      <c r="BT144" t="str">
        <f>HYPERLINK("https%3A%2F%2Fwww.webofscience.com%2Fwos%2Fwoscc%2Ffull-record%2FWOS:000431539200008","View Full Record in Web of Science")</f>
        <v>View Full Record in Web of Science</v>
      </c>
    </row>
    <row r="145" spans="1:72" x14ac:dyDescent="0.25">
      <c r="A145" t="s">
        <v>72</v>
      </c>
      <c r="B145" t="s">
        <v>2980</v>
      </c>
      <c r="C145" t="s">
        <v>74</v>
      </c>
      <c r="D145" t="s">
        <v>74</v>
      </c>
      <c r="E145" t="s">
        <v>74</v>
      </c>
      <c r="F145" t="s">
        <v>2981</v>
      </c>
      <c r="G145" t="s">
        <v>74</v>
      </c>
      <c r="H145" t="s">
        <v>74</v>
      </c>
      <c r="I145" t="s">
        <v>2982</v>
      </c>
      <c r="J145" t="s">
        <v>2173</v>
      </c>
      <c r="K145" t="s">
        <v>74</v>
      </c>
      <c r="L145" t="s">
        <v>74</v>
      </c>
      <c r="M145" t="s">
        <v>78</v>
      </c>
      <c r="N145" t="s">
        <v>79</v>
      </c>
      <c r="O145" t="s">
        <v>74</v>
      </c>
      <c r="P145" t="s">
        <v>74</v>
      </c>
      <c r="Q145" t="s">
        <v>74</v>
      </c>
      <c r="R145" t="s">
        <v>74</v>
      </c>
      <c r="S145" t="s">
        <v>74</v>
      </c>
      <c r="T145" t="s">
        <v>2983</v>
      </c>
      <c r="U145" t="s">
        <v>2984</v>
      </c>
      <c r="V145" t="s">
        <v>2985</v>
      </c>
      <c r="W145" t="s">
        <v>2986</v>
      </c>
      <c r="X145" t="s">
        <v>2987</v>
      </c>
      <c r="Y145" t="s">
        <v>2988</v>
      </c>
      <c r="Z145" t="s">
        <v>74</v>
      </c>
      <c r="AA145" t="s">
        <v>2989</v>
      </c>
      <c r="AB145" t="s">
        <v>2990</v>
      </c>
      <c r="AC145" t="s">
        <v>2991</v>
      </c>
      <c r="AD145" t="s">
        <v>2992</v>
      </c>
      <c r="AE145" t="s">
        <v>2993</v>
      </c>
      <c r="AF145" t="s">
        <v>74</v>
      </c>
      <c r="AG145">
        <v>56</v>
      </c>
      <c r="AH145">
        <v>6</v>
      </c>
      <c r="AI145">
        <v>7</v>
      </c>
      <c r="AJ145">
        <v>0</v>
      </c>
      <c r="AK145">
        <v>4</v>
      </c>
      <c r="AL145" t="s">
        <v>2184</v>
      </c>
      <c r="AM145" t="s">
        <v>1408</v>
      </c>
      <c r="AN145" t="s">
        <v>2185</v>
      </c>
      <c r="AO145" t="s">
        <v>2186</v>
      </c>
      <c r="AP145" t="s">
        <v>74</v>
      </c>
      <c r="AQ145" t="s">
        <v>74</v>
      </c>
      <c r="AR145" t="s">
        <v>2187</v>
      </c>
      <c r="AS145" t="s">
        <v>2188</v>
      </c>
      <c r="AT145" t="s">
        <v>74</v>
      </c>
      <c r="AU145">
        <v>2018</v>
      </c>
      <c r="AV145">
        <v>75</v>
      </c>
      <c r="AW145">
        <v>3</v>
      </c>
      <c r="AX145" t="s">
        <v>74</v>
      </c>
      <c r="AY145" t="s">
        <v>74</v>
      </c>
      <c r="AZ145" t="s">
        <v>74</v>
      </c>
      <c r="BA145" t="s">
        <v>74</v>
      </c>
      <c r="BB145">
        <v>201</v>
      </c>
      <c r="BC145">
        <v>213</v>
      </c>
      <c r="BD145" t="s">
        <v>74</v>
      </c>
      <c r="BE145" t="s">
        <v>2994</v>
      </c>
      <c r="BF145" t="str">
        <f>HYPERLINK("http://dx.doi.org/10.1127/anthranz/2018/0865","http://dx.doi.org/10.1127/anthranz/2018/0865")</f>
        <v>http://dx.doi.org/10.1127/anthranz/2018/0865</v>
      </c>
      <c r="BG145" t="s">
        <v>74</v>
      </c>
      <c r="BH145" t="s">
        <v>74</v>
      </c>
      <c r="BI145">
        <v>13</v>
      </c>
      <c r="BJ145" t="s">
        <v>2190</v>
      </c>
      <c r="BK145" t="s">
        <v>128</v>
      </c>
      <c r="BL145" t="s">
        <v>2190</v>
      </c>
      <c r="BM145" t="s">
        <v>2995</v>
      </c>
      <c r="BN145">
        <v>29892776</v>
      </c>
      <c r="BO145" t="s">
        <v>74</v>
      </c>
      <c r="BP145" t="s">
        <v>74</v>
      </c>
      <c r="BQ145" t="s">
        <v>74</v>
      </c>
      <c r="BR145" t="s">
        <v>99</v>
      </c>
      <c r="BS145" t="s">
        <v>2996</v>
      </c>
      <c r="BT145" t="str">
        <f>HYPERLINK("https%3A%2F%2Fwww.webofscience.com%2Fwos%2Fwoscc%2Ffull-record%2FWOS:000444741000004","View Full Record in Web of Science")</f>
        <v>View Full Record in Web of Science</v>
      </c>
    </row>
    <row r="146" spans="1:72" x14ac:dyDescent="0.25">
      <c r="A146" t="s">
        <v>72</v>
      </c>
      <c r="B146" t="s">
        <v>2997</v>
      </c>
      <c r="C146" t="s">
        <v>74</v>
      </c>
      <c r="D146" t="s">
        <v>74</v>
      </c>
      <c r="E146" t="s">
        <v>74</v>
      </c>
      <c r="F146" t="s">
        <v>2998</v>
      </c>
      <c r="G146" t="s">
        <v>74</v>
      </c>
      <c r="H146" t="s">
        <v>74</v>
      </c>
      <c r="I146" t="s">
        <v>2999</v>
      </c>
      <c r="J146" t="s">
        <v>3000</v>
      </c>
      <c r="K146" t="s">
        <v>74</v>
      </c>
      <c r="L146" t="s">
        <v>74</v>
      </c>
      <c r="M146" t="s">
        <v>78</v>
      </c>
      <c r="N146" t="s">
        <v>79</v>
      </c>
      <c r="O146" t="s">
        <v>74</v>
      </c>
      <c r="P146" t="s">
        <v>74</v>
      </c>
      <c r="Q146" t="s">
        <v>74</v>
      </c>
      <c r="R146" t="s">
        <v>74</v>
      </c>
      <c r="S146" t="s">
        <v>74</v>
      </c>
      <c r="T146" t="s">
        <v>3001</v>
      </c>
      <c r="U146" t="s">
        <v>3002</v>
      </c>
      <c r="V146" t="s">
        <v>3003</v>
      </c>
      <c r="W146" t="s">
        <v>3004</v>
      </c>
      <c r="X146" t="s">
        <v>3005</v>
      </c>
      <c r="Y146" t="s">
        <v>3006</v>
      </c>
      <c r="Z146" t="s">
        <v>3007</v>
      </c>
      <c r="AA146" t="s">
        <v>74</v>
      </c>
      <c r="AB146" t="s">
        <v>3008</v>
      </c>
      <c r="AC146" t="s">
        <v>74</v>
      </c>
      <c r="AD146" t="s">
        <v>74</v>
      </c>
      <c r="AE146" t="s">
        <v>74</v>
      </c>
      <c r="AF146" t="s">
        <v>74</v>
      </c>
      <c r="AG146">
        <v>23</v>
      </c>
      <c r="AH146">
        <v>0</v>
      </c>
      <c r="AI146">
        <v>0</v>
      </c>
      <c r="AJ146">
        <v>2</v>
      </c>
      <c r="AK146">
        <v>12</v>
      </c>
      <c r="AL146" t="s">
        <v>3009</v>
      </c>
      <c r="AM146" t="s">
        <v>3010</v>
      </c>
      <c r="AN146" t="s">
        <v>3011</v>
      </c>
      <c r="AO146" t="s">
        <v>3012</v>
      </c>
      <c r="AP146" t="s">
        <v>3013</v>
      </c>
      <c r="AQ146" t="s">
        <v>74</v>
      </c>
      <c r="AR146" t="s">
        <v>3014</v>
      </c>
      <c r="AS146" t="s">
        <v>3015</v>
      </c>
      <c r="AT146" t="s">
        <v>74</v>
      </c>
      <c r="AU146">
        <v>2018</v>
      </c>
      <c r="AV146">
        <v>76</v>
      </c>
      <c r="AW146">
        <v>1</v>
      </c>
      <c r="AX146" t="s">
        <v>74</v>
      </c>
      <c r="AY146" t="s">
        <v>74</v>
      </c>
      <c r="AZ146" t="s">
        <v>74</v>
      </c>
      <c r="BA146" t="s">
        <v>74</v>
      </c>
      <c r="BB146">
        <v>58</v>
      </c>
      <c r="BC146">
        <v>68</v>
      </c>
      <c r="BD146" t="s">
        <v>74</v>
      </c>
      <c r="BE146" t="s">
        <v>74</v>
      </c>
      <c r="BF146" t="s">
        <v>74</v>
      </c>
      <c r="BG146" t="s">
        <v>74</v>
      </c>
      <c r="BH146" t="s">
        <v>74</v>
      </c>
      <c r="BI146">
        <v>11</v>
      </c>
      <c r="BJ146" t="s">
        <v>95</v>
      </c>
      <c r="BK146" t="s">
        <v>96</v>
      </c>
      <c r="BL146" t="s">
        <v>95</v>
      </c>
      <c r="BM146" t="s">
        <v>3016</v>
      </c>
      <c r="BN146" t="s">
        <v>74</v>
      </c>
      <c r="BO146" t="s">
        <v>74</v>
      </c>
      <c r="BP146" t="s">
        <v>74</v>
      </c>
      <c r="BQ146" t="s">
        <v>74</v>
      </c>
      <c r="BR146" t="s">
        <v>99</v>
      </c>
      <c r="BS146" t="s">
        <v>3017</v>
      </c>
      <c r="BT146" t="str">
        <f>HYPERLINK("https%3A%2F%2Fwww.webofscience.com%2Fwos%2Fwoscc%2Ffull-record%2FWOS:000431375900006","View Full Record in Web of Science")</f>
        <v>View Full Record in Web of Science</v>
      </c>
    </row>
    <row r="147" spans="1:72" x14ac:dyDescent="0.25">
      <c r="A147" t="s">
        <v>72</v>
      </c>
      <c r="B147" t="s">
        <v>3018</v>
      </c>
      <c r="C147" t="s">
        <v>74</v>
      </c>
      <c r="D147" t="s">
        <v>74</v>
      </c>
      <c r="E147" t="s">
        <v>74</v>
      </c>
      <c r="F147" t="s">
        <v>3019</v>
      </c>
      <c r="G147" t="s">
        <v>74</v>
      </c>
      <c r="H147" t="s">
        <v>74</v>
      </c>
      <c r="I147" t="s">
        <v>3020</v>
      </c>
      <c r="J147" t="s">
        <v>3021</v>
      </c>
      <c r="K147" t="s">
        <v>74</v>
      </c>
      <c r="L147" t="s">
        <v>74</v>
      </c>
      <c r="M147" t="s">
        <v>78</v>
      </c>
      <c r="N147" t="s">
        <v>79</v>
      </c>
      <c r="O147" t="s">
        <v>74</v>
      </c>
      <c r="P147" t="s">
        <v>74</v>
      </c>
      <c r="Q147" t="s">
        <v>74</v>
      </c>
      <c r="R147" t="s">
        <v>74</v>
      </c>
      <c r="S147" t="s">
        <v>74</v>
      </c>
      <c r="T147" t="s">
        <v>3022</v>
      </c>
      <c r="U147" t="s">
        <v>74</v>
      </c>
      <c r="V147" t="s">
        <v>3023</v>
      </c>
      <c r="W147" t="s">
        <v>3024</v>
      </c>
      <c r="X147" t="s">
        <v>74</v>
      </c>
      <c r="Y147" t="s">
        <v>3025</v>
      </c>
      <c r="Z147" t="s">
        <v>74</v>
      </c>
      <c r="AA147" t="s">
        <v>74</v>
      </c>
      <c r="AB147" t="s">
        <v>74</v>
      </c>
      <c r="AC147" t="s">
        <v>74</v>
      </c>
      <c r="AD147" t="s">
        <v>74</v>
      </c>
      <c r="AE147" t="s">
        <v>74</v>
      </c>
      <c r="AF147" t="s">
        <v>74</v>
      </c>
      <c r="AG147">
        <v>7</v>
      </c>
      <c r="AH147">
        <v>0</v>
      </c>
      <c r="AI147">
        <v>0</v>
      </c>
      <c r="AJ147">
        <v>1</v>
      </c>
      <c r="AK147">
        <v>1</v>
      </c>
      <c r="AL147" t="s">
        <v>3026</v>
      </c>
      <c r="AM147" t="s">
        <v>1149</v>
      </c>
      <c r="AN147" t="s">
        <v>3027</v>
      </c>
      <c r="AO147" t="s">
        <v>3028</v>
      </c>
      <c r="AP147" t="s">
        <v>3029</v>
      </c>
      <c r="AQ147" t="s">
        <v>74</v>
      </c>
      <c r="AR147" t="s">
        <v>3021</v>
      </c>
      <c r="AS147" t="s">
        <v>3030</v>
      </c>
      <c r="AT147" t="s">
        <v>74</v>
      </c>
      <c r="AU147">
        <v>2018</v>
      </c>
      <c r="AV147" t="s">
        <v>74</v>
      </c>
      <c r="AW147">
        <v>4</v>
      </c>
      <c r="AX147" t="s">
        <v>74</v>
      </c>
      <c r="AY147" t="s">
        <v>74</v>
      </c>
      <c r="AZ147" t="s">
        <v>74</v>
      </c>
      <c r="BA147" t="s">
        <v>74</v>
      </c>
      <c r="BB147">
        <v>68</v>
      </c>
      <c r="BC147">
        <v>72</v>
      </c>
      <c r="BD147" t="s">
        <v>74</v>
      </c>
      <c r="BE147" t="s">
        <v>74</v>
      </c>
      <c r="BF147" t="s">
        <v>74</v>
      </c>
      <c r="BG147" t="s">
        <v>74</v>
      </c>
      <c r="BH147" t="s">
        <v>74</v>
      </c>
      <c r="BI147">
        <v>5</v>
      </c>
      <c r="BJ147" t="s">
        <v>95</v>
      </c>
      <c r="BK147" t="s">
        <v>96</v>
      </c>
      <c r="BL147" t="s">
        <v>95</v>
      </c>
      <c r="BM147" t="s">
        <v>3031</v>
      </c>
      <c r="BN147" t="s">
        <v>74</v>
      </c>
      <c r="BO147" t="s">
        <v>74</v>
      </c>
      <c r="BP147" t="s">
        <v>74</v>
      </c>
      <c r="BQ147" t="s">
        <v>74</v>
      </c>
      <c r="BR147" t="s">
        <v>99</v>
      </c>
      <c r="BS147" t="s">
        <v>3032</v>
      </c>
      <c r="BT147" t="str">
        <f>HYPERLINK("https%3A%2F%2Fwww.webofscience.com%2Fwos%2Fwoscc%2Ffull-record%2FWOS:000460702600013","View Full Record in Web of Science")</f>
        <v>View Full Record in Web of Science</v>
      </c>
    </row>
    <row r="148" spans="1:72" x14ac:dyDescent="0.25">
      <c r="A148" t="s">
        <v>72</v>
      </c>
      <c r="B148" t="s">
        <v>3033</v>
      </c>
      <c r="C148" t="s">
        <v>74</v>
      </c>
      <c r="D148" t="s">
        <v>74</v>
      </c>
      <c r="E148" t="s">
        <v>74</v>
      </c>
      <c r="F148" t="s">
        <v>3034</v>
      </c>
      <c r="G148" t="s">
        <v>74</v>
      </c>
      <c r="H148" t="s">
        <v>74</v>
      </c>
      <c r="I148" t="s">
        <v>3035</v>
      </c>
      <c r="J148" t="s">
        <v>3021</v>
      </c>
      <c r="K148" t="s">
        <v>74</v>
      </c>
      <c r="L148" t="s">
        <v>74</v>
      </c>
      <c r="M148" t="s">
        <v>78</v>
      </c>
      <c r="N148" t="s">
        <v>79</v>
      </c>
      <c r="O148" t="s">
        <v>74</v>
      </c>
      <c r="P148" t="s">
        <v>74</v>
      </c>
      <c r="Q148" t="s">
        <v>74</v>
      </c>
      <c r="R148" t="s">
        <v>74</v>
      </c>
      <c r="S148" t="s">
        <v>74</v>
      </c>
      <c r="T148" t="s">
        <v>3036</v>
      </c>
      <c r="U148" t="s">
        <v>74</v>
      </c>
      <c r="V148" t="s">
        <v>3037</v>
      </c>
      <c r="W148" t="s">
        <v>3038</v>
      </c>
      <c r="X148" t="s">
        <v>2494</v>
      </c>
      <c r="Y148" t="s">
        <v>3039</v>
      </c>
      <c r="Z148" t="s">
        <v>74</v>
      </c>
      <c r="AA148" t="s">
        <v>74</v>
      </c>
      <c r="AB148" t="s">
        <v>74</v>
      </c>
      <c r="AC148" t="s">
        <v>3040</v>
      </c>
      <c r="AD148" t="s">
        <v>2882</v>
      </c>
      <c r="AE148" t="s">
        <v>3041</v>
      </c>
      <c r="AF148" t="s">
        <v>74</v>
      </c>
      <c r="AG148">
        <v>20</v>
      </c>
      <c r="AH148">
        <v>0</v>
      </c>
      <c r="AI148">
        <v>0</v>
      </c>
      <c r="AJ148">
        <v>0</v>
      </c>
      <c r="AK148">
        <v>1</v>
      </c>
      <c r="AL148" t="s">
        <v>3026</v>
      </c>
      <c r="AM148" t="s">
        <v>1149</v>
      </c>
      <c r="AN148" t="s">
        <v>3027</v>
      </c>
      <c r="AO148" t="s">
        <v>3028</v>
      </c>
      <c r="AP148" t="s">
        <v>3029</v>
      </c>
      <c r="AQ148" t="s">
        <v>74</v>
      </c>
      <c r="AR148" t="s">
        <v>3021</v>
      </c>
      <c r="AS148" t="s">
        <v>3030</v>
      </c>
      <c r="AT148" t="s">
        <v>74</v>
      </c>
      <c r="AU148">
        <v>2018</v>
      </c>
      <c r="AV148" t="s">
        <v>74</v>
      </c>
      <c r="AW148">
        <v>4</v>
      </c>
      <c r="AX148" t="s">
        <v>74</v>
      </c>
      <c r="AY148" t="s">
        <v>74</v>
      </c>
      <c r="AZ148" t="s">
        <v>74</v>
      </c>
      <c r="BA148" t="s">
        <v>74</v>
      </c>
      <c r="BB148">
        <v>41</v>
      </c>
      <c r="BC148">
        <v>49</v>
      </c>
      <c r="BD148" t="s">
        <v>74</v>
      </c>
      <c r="BE148" t="s">
        <v>74</v>
      </c>
      <c r="BF148" t="s">
        <v>74</v>
      </c>
      <c r="BG148" t="s">
        <v>74</v>
      </c>
      <c r="BH148" t="s">
        <v>74</v>
      </c>
      <c r="BI148">
        <v>9</v>
      </c>
      <c r="BJ148" t="s">
        <v>95</v>
      </c>
      <c r="BK148" t="s">
        <v>96</v>
      </c>
      <c r="BL148" t="s">
        <v>95</v>
      </c>
      <c r="BM148" t="s">
        <v>3031</v>
      </c>
      <c r="BN148" t="s">
        <v>74</v>
      </c>
      <c r="BO148" t="s">
        <v>74</v>
      </c>
      <c r="BP148" t="s">
        <v>74</v>
      </c>
      <c r="BQ148" t="s">
        <v>74</v>
      </c>
      <c r="BR148" t="s">
        <v>99</v>
      </c>
      <c r="BS148" t="s">
        <v>3042</v>
      </c>
      <c r="BT148" t="str">
        <f>HYPERLINK("https%3A%2F%2Fwww.webofscience.com%2Fwos%2Fwoscc%2Ffull-record%2FWOS:000460702600009","View Full Record in Web of Science")</f>
        <v>View Full Record in Web of Science</v>
      </c>
    </row>
    <row r="149" spans="1:72" x14ac:dyDescent="0.25">
      <c r="A149" t="s">
        <v>72</v>
      </c>
      <c r="B149" t="s">
        <v>3043</v>
      </c>
      <c r="C149" t="s">
        <v>74</v>
      </c>
      <c r="D149" t="s">
        <v>74</v>
      </c>
      <c r="E149" t="s">
        <v>74</v>
      </c>
      <c r="F149" t="s">
        <v>3044</v>
      </c>
      <c r="G149" t="s">
        <v>74</v>
      </c>
      <c r="H149" t="s">
        <v>74</v>
      </c>
      <c r="I149" t="s">
        <v>3045</v>
      </c>
      <c r="J149" t="s">
        <v>3046</v>
      </c>
      <c r="K149" t="s">
        <v>74</v>
      </c>
      <c r="L149" t="s">
        <v>74</v>
      </c>
      <c r="M149" t="s">
        <v>78</v>
      </c>
      <c r="N149" t="s">
        <v>79</v>
      </c>
      <c r="O149" t="s">
        <v>74</v>
      </c>
      <c r="P149" t="s">
        <v>74</v>
      </c>
      <c r="Q149" t="s">
        <v>74</v>
      </c>
      <c r="R149" t="s">
        <v>74</v>
      </c>
      <c r="S149" t="s">
        <v>74</v>
      </c>
      <c r="T149" t="s">
        <v>3047</v>
      </c>
      <c r="U149" t="s">
        <v>74</v>
      </c>
      <c r="V149" t="s">
        <v>3048</v>
      </c>
      <c r="W149" t="s">
        <v>3049</v>
      </c>
      <c r="X149" t="s">
        <v>3050</v>
      </c>
      <c r="Y149" t="s">
        <v>3051</v>
      </c>
      <c r="Z149" t="s">
        <v>3052</v>
      </c>
      <c r="AA149" t="s">
        <v>3053</v>
      </c>
      <c r="AB149" t="s">
        <v>3054</v>
      </c>
      <c r="AC149" t="s">
        <v>74</v>
      </c>
      <c r="AD149" t="s">
        <v>74</v>
      </c>
      <c r="AE149" t="s">
        <v>74</v>
      </c>
      <c r="AF149" t="s">
        <v>74</v>
      </c>
      <c r="AG149">
        <v>35</v>
      </c>
      <c r="AH149">
        <v>0</v>
      </c>
      <c r="AI149">
        <v>0</v>
      </c>
      <c r="AJ149">
        <v>0</v>
      </c>
      <c r="AK149">
        <v>0</v>
      </c>
      <c r="AL149" t="s">
        <v>3055</v>
      </c>
      <c r="AM149" t="s">
        <v>3056</v>
      </c>
      <c r="AN149" t="s">
        <v>3057</v>
      </c>
      <c r="AO149" t="s">
        <v>3058</v>
      </c>
      <c r="AP149" t="s">
        <v>3059</v>
      </c>
      <c r="AQ149" t="s">
        <v>74</v>
      </c>
      <c r="AR149" t="s">
        <v>3046</v>
      </c>
      <c r="AS149" t="s">
        <v>3060</v>
      </c>
      <c r="AT149" t="s">
        <v>74</v>
      </c>
      <c r="AU149">
        <v>2018</v>
      </c>
      <c r="AV149">
        <v>48</v>
      </c>
      <c r="AW149">
        <v>4</v>
      </c>
      <c r="AX149" t="s">
        <v>74</v>
      </c>
      <c r="AY149" t="s">
        <v>74</v>
      </c>
      <c r="AZ149" t="s">
        <v>74</v>
      </c>
      <c r="BA149" t="s">
        <v>74</v>
      </c>
      <c r="BB149">
        <v>153</v>
      </c>
      <c r="BC149">
        <v>160</v>
      </c>
      <c r="BD149" t="s">
        <v>74</v>
      </c>
      <c r="BE149" t="s">
        <v>3061</v>
      </c>
      <c r="BF149" t="str">
        <f>HYPERLINK("http://dx.doi.org/10.5507/ag.2018.022","http://dx.doi.org/10.5507/ag.2018.022")</f>
        <v>http://dx.doi.org/10.5507/ag.2018.022</v>
      </c>
      <c r="BG149" t="s">
        <v>74</v>
      </c>
      <c r="BH149" t="s">
        <v>74</v>
      </c>
      <c r="BI149">
        <v>8</v>
      </c>
      <c r="BJ149" t="s">
        <v>3062</v>
      </c>
      <c r="BK149" t="s">
        <v>96</v>
      </c>
      <c r="BL149" t="s">
        <v>3062</v>
      </c>
      <c r="BM149" t="s">
        <v>3063</v>
      </c>
      <c r="BN149" t="s">
        <v>74</v>
      </c>
      <c r="BO149" t="s">
        <v>98</v>
      </c>
      <c r="BP149" t="s">
        <v>74</v>
      </c>
      <c r="BQ149" t="s">
        <v>74</v>
      </c>
      <c r="BR149" t="s">
        <v>99</v>
      </c>
      <c r="BS149" t="s">
        <v>3064</v>
      </c>
      <c r="BT149" t="str">
        <f>HYPERLINK("https%3A%2F%2Fwww.webofscience.com%2Fwos%2Fwoscc%2Ffull-record%2FWOS:000454659400003","View Full Record in Web of Science")</f>
        <v>View Full Record in Web of Science</v>
      </c>
    </row>
    <row r="150" spans="1:72" x14ac:dyDescent="0.25">
      <c r="A150" t="s">
        <v>72</v>
      </c>
      <c r="B150" t="s">
        <v>3065</v>
      </c>
      <c r="C150" t="s">
        <v>74</v>
      </c>
      <c r="D150" t="s">
        <v>74</v>
      </c>
      <c r="E150" t="s">
        <v>74</v>
      </c>
      <c r="F150" t="s">
        <v>3066</v>
      </c>
      <c r="G150" t="s">
        <v>74</v>
      </c>
      <c r="H150" t="s">
        <v>74</v>
      </c>
      <c r="I150" t="s">
        <v>3067</v>
      </c>
      <c r="J150" t="s">
        <v>3021</v>
      </c>
      <c r="K150" t="s">
        <v>74</v>
      </c>
      <c r="L150" t="s">
        <v>74</v>
      </c>
      <c r="M150" t="s">
        <v>78</v>
      </c>
      <c r="N150" t="s">
        <v>79</v>
      </c>
      <c r="O150" t="s">
        <v>74</v>
      </c>
      <c r="P150" t="s">
        <v>74</v>
      </c>
      <c r="Q150" t="s">
        <v>74</v>
      </c>
      <c r="R150" t="s">
        <v>74</v>
      </c>
      <c r="S150" t="s">
        <v>74</v>
      </c>
      <c r="T150" t="s">
        <v>3068</v>
      </c>
      <c r="U150" t="s">
        <v>74</v>
      </c>
      <c r="V150" t="s">
        <v>3069</v>
      </c>
      <c r="W150" t="s">
        <v>3070</v>
      </c>
      <c r="X150" t="s">
        <v>1840</v>
      </c>
      <c r="Y150" t="s">
        <v>3071</v>
      </c>
      <c r="Z150" t="s">
        <v>74</v>
      </c>
      <c r="AA150" t="s">
        <v>74</v>
      </c>
      <c r="AB150" t="s">
        <v>74</v>
      </c>
      <c r="AC150" t="s">
        <v>74</v>
      </c>
      <c r="AD150" t="s">
        <v>74</v>
      </c>
      <c r="AE150" t="s">
        <v>74</v>
      </c>
      <c r="AF150" t="s">
        <v>74</v>
      </c>
      <c r="AG150">
        <v>8</v>
      </c>
      <c r="AH150">
        <v>0</v>
      </c>
      <c r="AI150">
        <v>0</v>
      </c>
      <c r="AJ150">
        <v>0</v>
      </c>
      <c r="AK150">
        <v>0</v>
      </c>
      <c r="AL150" t="s">
        <v>3026</v>
      </c>
      <c r="AM150" t="s">
        <v>1149</v>
      </c>
      <c r="AN150" t="s">
        <v>3027</v>
      </c>
      <c r="AO150" t="s">
        <v>3028</v>
      </c>
      <c r="AP150" t="s">
        <v>3029</v>
      </c>
      <c r="AQ150" t="s">
        <v>74</v>
      </c>
      <c r="AR150" t="s">
        <v>3021</v>
      </c>
      <c r="AS150" t="s">
        <v>3030</v>
      </c>
      <c r="AT150" t="s">
        <v>74</v>
      </c>
      <c r="AU150">
        <v>2018</v>
      </c>
      <c r="AV150" t="s">
        <v>74</v>
      </c>
      <c r="AW150">
        <v>4</v>
      </c>
      <c r="AX150" t="s">
        <v>74</v>
      </c>
      <c r="AY150" t="s">
        <v>74</v>
      </c>
      <c r="AZ150" t="s">
        <v>74</v>
      </c>
      <c r="BA150" t="s">
        <v>74</v>
      </c>
      <c r="BB150">
        <v>32</v>
      </c>
      <c r="BC150">
        <v>37</v>
      </c>
      <c r="BD150" t="s">
        <v>74</v>
      </c>
      <c r="BE150" t="s">
        <v>74</v>
      </c>
      <c r="BF150" t="s">
        <v>74</v>
      </c>
      <c r="BG150" t="s">
        <v>74</v>
      </c>
      <c r="BH150" t="s">
        <v>74</v>
      </c>
      <c r="BI150">
        <v>6</v>
      </c>
      <c r="BJ150" t="s">
        <v>95</v>
      </c>
      <c r="BK150" t="s">
        <v>96</v>
      </c>
      <c r="BL150" t="s">
        <v>95</v>
      </c>
      <c r="BM150" t="s">
        <v>3031</v>
      </c>
      <c r="BN150" t="s">
        <v>74</v>
      </c>
      <c r="BO150" t="s">
        <v>74</v>
      </c>
      <c r="BP150" t="s">
        <v>74</v>
      </c>
      <c r="BQ150" t="s">
        <v>74</v>
      </c>
      <c r="BR150" t="s">
        <v>99</v>
      </c>
      <c r="BS150" t="s">
        <v>3072</v>
      </c>
      <c r="BT150" t="str">
        <f>HYPERLINK("https%3A%2F%2Fwww.webofscience.com%2Fwos%2Fwoscc%2Ffull-record%2FWOS:000460702600007","View Full Record in Web of Science")</f>
        <v>View Full Record in Web of Science</v>
      </c>
    </row>
    <row r="151" spans="1:72" x14ac:dyDescent="0.25">
      <c r="A151" t="s">
        <v>72</v>
      </c>
      <c r="B151" t="s">
        <v>3073</v>
      </c>
      <c r="C151" t="s">
        <v>74</v>
      </c>
      <c r="D151" t="s">
        <v>74</v>
      </c>
      <c r="E151" t="s">
        <v>74</v>
      </c>
      <c r="F151" t="s">
        <v>3074</v>
      </c>
      <c r="G151" t="s">
        <v>74</v>
      </c>
      <c r="H151" t="s">
        <v>74</v>
      </c>
      <c r="I151" t="s">
        <v>3075</v>
      </c>
      <c r="J151" t="s">
        <v>3076</v>
      </c>
      <c r="K151" t="s">
        <v>74</v>
      </c>
      <c r="L151" t="s">
        <v>74</v>
      </c>
      <c r="M151" t="s">
        <v>949</v>
      </c>
      <c r="N151" t="s">
        <v>79</v>
      </c>
      <c r="O151" t="s">
        <v>74</v>
      </c>
      <c r="P151" t="s">
        <v>74</v>
      </c>
      <c r="Q151" t="s">
        <v>74</v>
      </c>
      <c r="R151" t="s">
        <v>74</v>
      </c>
      <c r="S151" t="s">
        <v>74</v>
      </c>
      <c r="T151" t="s">
        <v>74</v>
      </c>
      <c r="U151" t="s">
        <v>74</v>
      </c>
      <c r="V151" t="s">
        <v>3077</v>
      </c>
      <c r="W151" t="s">
        <v>3078</v>
      </c>
      <c r="X151" t="s">
        <v>74</v>
      </c>
      <c r="Y151" t="s">
        <v>3079</v>
      </c>
      <c r="Z151" t="s">
        <v>74</v>
      </c>
      <c r="AA151" t="s">
        <v>74</v>
      </c>
      <c r="AB151" t="s">
        <v>74</v>
      </c>
      <c r="AC151" t="s">
        <v>74</v>
      </c>
      <c r="AD151" t="s">
        <v>74</v>
      </c>
      <c r="AE151" t="s">
        <v>74</v>
      </c>
      <c r="AF151" t="s">
        <v>74</v>
      </c>
      <c r="AG151">
        <v>11</v>
      </c>
      <c r="AH151">
        <v>0</v>
      </c>
      <c r="AI151">
        <v>0</v>
      </c>
      <c r="AJ151">
        <v>0</v>
      </c>
      <c r="AK151">
        <v>0</v>
      </c>
      <c r="AL151" t="s">
        <v>3080</v>
      </c>
      <c r="AM151" t="s">
        <v>3081</v>
      </c>
      <c r="AN151" t="s">
        <v>3082</v>
      </c>
      <c r="AO151" t="s">
        <v>3083</v>
      </c>
      <c r="AP151" t="s">
        <v>74</v>
      </c>
      <c r="AQ151" t="s">
        <v>74</v>
      </c>
      <c r="AR151" t="s">
        <v>3084</v>
      </c>
      <c r="AS151" t="s">
        <v>3085</v>
      </c>
      <c r="AT151" t="s">
        <v>74</v>
      </c>
      <c r="AU151">
        <v>2018</v>
      </c>
      <c r="AV151" t="s">
        <v>74</v>
      </c>
      <c r="AW151">
        <v>18</v>
      </c>
      <c r="AX151" t="s">
        <v>74</v>
      </c>
      <c r="AY151" t="s">
        <v>74</v>
      </c>
      <c r="AZ151" t="s">
        <v>74</v>
      </c>
      <c r="BA151" t="s">
        <v>74</v>
      </c>
      <c r="BB151">
        <v>15</v>
      </c>
      <c r="BC151" t="s">
        <v>1093</v>
      </c>
      <c r="BD151" t="s">
        <v>74</v>
      </c>
      <c r="BE151" t="s">
        <v>3086</v>
      </c>
      <c r="BF151" t="str">
        <f>HYPERLINK("http://dx.doi.org/10.32020/ARTandDOC/18/2018/3","http://dx.doi.org/10.32020/ARTandDOC/18/2018/3")</f>
        <v>http://dx.doi.org/10.32020/ARTandDOC/18/2018/3</v>
      </c>
      <c r="BG151" t="s">
        <v>74</v>
      </c>
      <c r="BH151" t="s">
        <v>74</v>
      </c>
      <c r="BI151">
        <v>14</v>
      </c>
      <c r="BJ151" t="s">
        <v>1095</v>
      </c>
      <c r="BK151" t="s">
        <v>96</v>
      </c>
      <c r="BL151" t="s">
        <v>1095</v>
      </c>
      <c r="BM151" t="s">
        <v>3087</v>
      </c>
      <c r="BN151" t="s">
        <v>74</v>
      </c>
      <c r="BO151" t="s">
        <v>74</v>
      </c>
      <c r="BP151" t="s">
        <v>74</v>
      </c>
      <c r="BQ151" t="s">
        <v>74</v>
      </c>
      <c r="BR151" t="s">
        <v>99</v>
      </c>
      <c r="BS151" t="s">
        <v>3088</v>
      </c>
      <c r="BT151" t="str">
        <f>HYPERLINK("https%3A%2F%2Fwww.webofscience.com%2Fwos%2Fwoscc%2Ffull-record%2FWOS:000452666100001","View Full Record in Web of Science")</f>
        <v>View Full Record in Web of Science</v>
      </c>
    </row>
    <row r="152" spans="1:72" x14ac:dyDescent="0.25">
      <c r="A152" t="s">
        <v>72</v>
      </c>
      <c r="B152" t="s">
        <v>3089</v>
      </c>
      <c r="C152" t="s">
        <v>74</v>
      </c>
      <c r="D152" t="s">
        <v>74</v>
      </c>
      <c r="E152" t="s">
        <v>74</v>
      </c>
      <c r="F152" t="s">
        <v>3090</v>
      </c>
      <c r="G152" t="s">
        <v>74</v>
      </c>
      <c r="H152" t="s">
        <v>74</v>
      </c>
      <c r="I152" t="s">
        <v>3091</v>
      </c>
      <c r="J152" t="s">
        <v>395</v>
      </c>
      <c r="K152" t="s">
        <v>74</v>
      </c>
      <c r="L152" t="s">
        <v>74</v>
      </c>
      <c r="M152" t="s">
        <v>78</v>
      </c>
      <c r="N152" t="s">
        <v>79</v>
      </c>
      <c r="O152" t="s">
        <v>74</v>
      </c>
      <c r="P152" t="s">
        <v>74</v>
      </c>
      <c r="Q152" t="s">
        <v>74</v>
      </c>
      <c r="R152" t="s">
        <v>74</v>
      </c>
      <c r="S152" t="s">
        <v>74</v>
      </c>
      <c r="T152" t="s">
        <v>3092</v>
      </c>
      <c r="U152" t="s">
        <v>3093</v>
      </c>
      <c r="V152" t="s">
        <v>3094</v>
      </c>
      <c r="W152" t="s">
        <v>3095</v>
      </c>
      <c r="X152" t="s">
        <v>3096</v>
      </c>
      <c r="Y152" t="s">
        <v>3097</v>
      </c>
      <c r="Z152" t="s">
        <v>3098</v>
      </c>
      <c r="AA152" t="s">
        <v>74</v>
      </c>
      <c r="AB152" t="s">
        <v>74</v>
      </c>
      <c r="AC152" t="s">
        <v>74</v>
      </c>
      <c r="AD152" t="s">
        <v>74</v>
      </c>
      <c r="AE152" t="s">
        <v>74</v>
      </c>
      <c r="AF152" t="s">
        <v>74</v>
      </c>
      <c r="AG152">
        <v>26</v>
      </c>
      <c r="AH152">
        <v>6</v>
      </c>
      <c r="AI152">
        <v>6</v>
      </c>
      <c r="AJ152">
        <v>0</v>
      </c>
      <c r="AK152">
        <v>14</v>
      </c>
      <c r="AL152" t="s">
        <v>3099</v>
      </c>
      <c r="AM152" t="s">
        <v>3100</v>
      </c>
      <c r="AN152" t="s">
        <v>3101</v>
      </c>
      <c r="AO152" t="s">
        <v>410</v>
      </c>
      <c r="AP152" t="s">
        <v>411</v>
      </c>
      <c r="AQ152" t="s">
        <v>74</v>
      </c>
      <c r="AR152" t="s">
        <v>412</v>
      </c>
      <c r="AS152" t="s">
        <v>413</v>
      </c>
      <c r="AT152" t="s">
        <v>74</v>
      </c>
      <c r="AU152">
        <v>2018</v>
      </c>
      <c r="AV152">
        <v>14</v>
      </c>
      <c r="AW152">
        <v>1</v>
      </c>
      <c r="AX152" t="s">
        <v>74</v>
      </c>
      <c r="AY152" t="s">
        <v>74</v>
      </c>
      <c r="AZ152" t="s">
        <v>74</v>
      </c>
      <c r="BA152" t="s">
        <v>74</v>
      </c>
      <c r="BB152">
        <v>109</v>
      </c>
      <c r="BC152">
        <v>122</v>
      </c>
      <c r="BD152" t="s">
        <v>74</v>
      </c>
      <c r="BE152" t="s">
        <v>3102</v>
      </c>
      <c r="BF152" t="str">
        <f>HYPERLINK("http://dx.doi.org/10.7341/20181416","http://dx.doi.org/10.7341/20181416")</f>
        <v>http://dx.doi.org/10.7341/20181416</v>
      </c>
      <c r="BG152" t="s">
        <v>74</v>
      </c>
      <c r="BH152" t="s">
        <v>74</v>
      </c>
      <c r="BI152">
        <v>14</v>
      </c>
      <c r="BJ152" t="s">
        <v>275</v>
      </c>
      <c r="BK152" t="s">
        <v>96</v>
      </c>
      <c r="BL152" t="s">
        <v>193</v>
      </c>
      <c r="BM152" t="s">
        <v>3103</v>
      </c>
      <c r="BN152" t="s">
        <v>74</v>
      </c>
      <c r="BO152" t="s">
        <v>3104</v>
      </c>
      <c r="BP152" t="s">
        <v>74</v>
      </c>
      <c r="BQ152" t="s">
        <v>74</v>
      </c>
      <c r="BR152" t="s">
        <v>99</v>
      </c>
      <c r="BS152" t="s">
        <v>3105</v>
      </c>
      <c r="BT152" t="str">
        <f>HYPERLINK("https%3A%2F%2Fwww.webofscience.com%2Fwos%2Fwoscc%2Ffull-record%2FWOS:000431038600007","View Full Record in Web of Science")</f>
        <v>View Full Record in Web of Science</v>
      </c>
    </row>
    <row r="153" spans="1:72" x14ac:dyDescent="0.25">
      <c r="A153" t="s">
        <v>72</v>
      </c>
      <c r="B153" t="s">
        <v>3106</v>
      </c>
      <c r="C153" t="s">
        <v>74</v>
      </c>
      <c r="D153" t="s">
        <v>74</v>
      </c>
      <c r="E153" t="s">
        <v>74</v>
      </c>
      <c r="F153" t="s">
        <v>3107</v>
      </c>
      <c r="G153" t="s">
        <v>74</v>
      </c>
      <c r="H153" t="s">
        <v>74</v>
      </c>
      <c r="I153" t="s">
        <v>3108</v>
      </c>
      <c r="J153" t="s">
        <v>1753</v>
      </c>
      <c r="K153" t="s">
        <v>74</v>
      </c>
      <c r="L153" t="s">
        <v>74</v>
      </c>
      <c r="M153" t="s">
        <v>78</v>
      </c>
      <c r="N153" t="s">
        <v>79</v>
      </c>
      <c r="O153" t="s">
        <v>74</v>
      </c>
      <c r="P153" t="s">
        <v>74</v>
      </c>
      <c r="Q153" t="s">
        <v>74</v>
      </c>
      <c r="R153" t="s">
        <v>74</v>
      </c>
      <c r="S153" t="s">
        <v>74</v>
      </c>
      <c r="T153" t="s">
        <v>74</v>
      </c>
      <c r="U153" t="s">
        <v>3109</v>
      </c>
      <c r="V153" t="s">
        <v>3110</v>
      </c>
      <c r="W153" t="s">
        <v>3111</v>
      </c>
      <c r="X153" t="s">
        <v>3112</v>
      </c>
      <c r="Y153" t="s">
        <v>3113</v>
      </c>
      <c r="Z153" t="s">
        <v>3114</v>
      </c>
      <c r="AA153" t="s">
        <v>3115</v>
      </c>
      <c r="AB153" t="s">
        <v>3116</v>
      </c>
      <c r="AC153" t="s">
        <v>3117</v>
      </c>
      <c r="AD153" t="s">
        <v>3118</v>
      </c>
      <c r="AE153" t="s">
        <v>3119</v>
      </c>
      <c r="AF153" t="s">
        <v>74</v>
      </c>
      <c r="AG153">
        <v>53</v>
      </c>
      <c r="AH153">
        <v>64</v>
      </c>
      <c r="AI153">
        <v>64</v>
      </c>
      <c r="AJ153">
        <v>0</v>
      </c>
      <c r="AK153">
        <v>31</v>
      </c>
      <c r="AL153" t="s">
        <v>1764</v>
      </c>
      <c r="AM153" t="s">
        <v>1765</v>
      </c>
      <c r="AN153" t="s">
        <v>1766</v>
      </c>
      <c r="AO153" t="s">
        <v>1767</v>
      </c>
      <c r="AP153" t="s">
        <v>74</v>
      </c>
      <c r="AQ153" t="s">
        <v>74</v>
      </c>
      <c r="AR153" t="s">
        <v>1753</v>
      </c>
      <c r="AS153" t="s">
        <v>1768</v>
      </c>
      <c r="AT153" t="s">
        <v>3120</v>
      </c>
      <c r="AU153">
        <v>2017</v>
      </c>
      <c r="AV153">
        <v>12</v>
      </c>
      <c r="AW153">
        <v>6</v>
      </c>
      <c r="AX153" t="s">
        <v>74</v>
      </c>
      <c r="AY153" t="s">
        <v>74</v>
      </c>
      <c r="AZ153" t="s">
        <v>74</v>
      </c>
      <c r="BA153" t="s">
        <v>74</v>
      </c>
      <c r="BB153" t="s">
        <v>74</v>
      </c>
      <c r="BC153" t="s">
        <v>74</v>
      </c>
      <c r="BD153" t="s">
        <v>3121</v>
      </c>
      <c r="BE153" t="s">
        <v>3122</v>
      </c>
      <c r="BF153" t="str">
        <f>HYPERLINK("http://dx.doi.org/10.1371/journal.pone.0179825","http://dx.doi.org/10.1371/journal.pone.0179825")</f>
        <v>http://dx.doi.org/10.1371/journal.pone.0179825</v>
      </c>
      <c r="BG153" t="s">
        <v>74</v>
      </c>
      <c r="BH153" t="s">
        <v>74</v>
      </c>
      <c r="BI153">
        <v>19</v>
      </c>
      <c r="BJ153" t="s">
        <v>1772</v>
      </c>
      <c r="BK153" t="s">
        <v>568</v>
      </c>
      <c r="BL153" t="s">
        <v>1773</v>
      </c>
      <c r="BM153" t="s">
        <v>3123</v>
      </c>
      <c r="BN153">
        <v>28662125</v>
      </c>
      <c r="BO153" t="s">
        <v>3124</v>
      </c>
      <c r="BP153" t="s">
        <v>74</v>
      </c>
      <c r="BQ153" t="s">
        <v>74</v>
      </c>
      <c r="BR153" t="s">
        <v>99</v>
      </c>
      <c r="BS153" t="s">
        <v>3125</v>
      </c>
      <c r="BT153" t="str">
        <f>HYPERLINK("https%3A%2F%2Fwww.webofscience.com%2Fwos%2Fwoscc%2Ffull-record%2FWOS:000404608300053","View Full Record in Web of Science")</f>
        <v>View Full Record in Web of Science</v>
      </c>
    </row>
    <row r="154" spans="1:72" x14ac:dyDescent="0.25">
      <c r="A154" t="s">
        <v>72</v>
      </c>
      <c r="B154" t="s">
        <v>2002</v>
      </c>
      <c r="C154" t="s">
        <v>74</v>
      </c>
      <c r="D154" t="s">
        <v>74</v>
      </c>
      <c r="E154" t="s">
        <v>74</v>
      </c>
      <c r="F154" t="s">
        <v>2003</v>
      </c>
      <c r="G154" t="s">
        <v>74</v>
      </c>
      <c r="H154" t="s">
        <v>74</v>
      </c>
      <c r="I154" t="s">
        <v>3126</v>
      </c>
      <c r="J154" t="s">
        <v>3127</v>
      </c>
      <c r="K154" t="s">
        <v>74</v>
      </c>
      <c r="L154" t="s">
        <v>74</v>
      </c>
      <c r="M154" t="s">
        <v>78</v>
      </c>
      <c r="N154" t="s">
        <v>79</v>
      </c>
      <c r="O154" t="s">
        <v>74</v>
      </c>
      <c r="P154" t="s">
        <v>74</v>
      </c>
      <c r="Q154" t="s">
        <v>74</v>
      </c>
      <c r="R154" t="s">
        <v>74</v>
      </c>
      <c r="S154" t="s">
        <v>74</v>
      </c>
      <c r="T154" t="s">
        <v>3128</v>
      </c>
      <c r="U154" t="s">
        <v>3129</v>
      </c>
      <c r="V154" t="s">
        <v>3130</v>
      </c>
      <c r="W154" t="s">
        <v>2009</v>
      </c>
      <c r="X154" t="s">
        <v>2010</v>
      </c>
      <c r="Y154" t="s">
        <v>2011</v>
      </c>
      <c r="Z154" t="s">
        <v>3131</v>
      </c>
      <c r="AA154" t="s">
        <v>2013</v>
      </c>
      <c r="AB154" t="s">
        <v>2014</v>
      </c>
      <c r="AC154" t="s">
        <v>2015</v>
      </c>
      <c r="AD154" t="s">
        <v>1717</v>
      </c>
      <c r="AE154" t="s">
        <v>3132</v>
      </c>
      <c r="AF154" t="s">
        <v>74</v>
      </c>
      <c r="AG154">
        <v>95</v>
      </c>
      <c r="AH154">
        <v>2</v>
      </c>
      <c r="AI154">
        <v>3</v>
      </c>
      <c r="AJ154">
        <v>0</v>
      </c>
      <c r="AK154">
        <v>2</v>
      </c>
      <c r="AL154" t="s">
        <v>3133</v>
      </c>
      <c r="AM154" t="s">
        <v>1587</v>
      </c>
      <c r="AN154" t="s">
        <v>3134</v>
      </c>
      <c r="AO154" t="s">
        <v>3135</v>
      </c>
      <c r="AP154" t="s">
        <v>74</v>
      </c>
      <c r="AQ154" t="s">
        <v>74</v>
      </c>
      <c r="AR154" t="s">
        <v>3136</v>
      </c>
      <c r="AS154" t="s">
        <v>3137</v>
      </c>
      <c r="AT154" t="s">
        <v>3138</v>
      </c>
      <c r="AU154">
        <v>2017</v>
      </c>
      <c r="AV154">
        <v>17</v>
      </c>
      <c r="AW154">
        <v>1</v>
      </c>
      <c r="AX154" t="s">
        <v>74</v>
      </c>
      <c r="AY154" t="s">
        <v>74</v>
      </c>
      <c r="AZ154" t="s">
        <v>74</v>
      </c>
      <c r="BA154" t="s">
        <v>74</v>
      </c>
      <c r="BB154">
        <v>135</v>
      </c>
      <c r="BC154">
        <v>169</v>
      </c>
      <c r="BD154" t="s">
        <v>74</v>
      </c>
      <c r="BE154" t="s">
        <v>74</v>
      </c>
      <c r="BF154" t="s">
        <v>74</v>
      </c>
      <c r="BG154" t="s">
        <v>74</v>
      </c>
      <c r="BH154" t="s">
        <v>74</v>
      </c>
      <c r="BI154">
        <v>35</v>
      </c>
      <c r="BJ154" t="s">
        <v>2024</v>
      </c>
      <c r="BK154" t="s">
        <v>128</v>
      </c>
      <c r="BL154" t="s">
        <v>1872</v>
      </c>
      <c r="BM154" t="s">
        <v>3139</v>
      </c>
      <c r="BN154" t="s">
        <v>74</v>
      </c>
      <c r="BO154" t="s">
        <v>74</v>
      </c>
      <c r="BP154" t="s">
        <v>74</v>
      </c>
      <c r="BQ154" t="s">
        <v>74</v>
      </c>
      <c r="BR154" t="s">
        <v>99</v>
      </c>
      <c r="BS154" t="s">
        <v>3140</v>
      </c>
      <c r="BT154" t="str">
        <f>HYPERLINK("https%3A%2F%2Fwww.webofscience.com%2Fwos%2Fwoscc%2Ffull-record%2FWOS:000418067600005","View Full Record in Web of Science")</f>
        <v>View Full Record in Web of Science</v>
      </c>
    </row>
    <row r="155" spans="1:72" x14ac:dyDescent="0.25">
      <c r="A155" t="s">
        <v>72</v>
      </c>
      <c r="B155" t="s">
        <v>3141</v>
      </c>
      <c r="C155" t="s">
        <v>74</v>
      </c>
      <c r="D155" t="s">
        <v>74</v>
      </c>
      <c r="E155" t="s">
        <v>74</v>
      </c>
      <c r="F155" t="s">
        <v>3142</v>
      </c>
      <c r="G155" t="s">
        <v>74</v>
      </c>
      <c r="H155" t="s">
        <v>74</v>
      </c>
      <c r="I155" t="s">
        <v>3143</v>
      </c>
      <c r="J155" t="s">
        <v>2173</v>
      </c>
      <c r="K155" t="s">
        <v>74</v>
      </c>
      <c r="L155" t="s">
        <v>74</v>
      </c>
      <c r="M155" t="s">
        <v>78</v>
      </c>
      <c r="N155" t="s">
        <v>79</v>
      </c>
      <c r="O155" t="s">
        <v>74</v>
      </c>
      <c r="P155" t="s">
        <v>74</v>
      </c>
      <c r="Q155" t="s">
        <v>74</v>
      </c>
      <c r="R155" t="s">
        <v>74</v>
      </c>
      <c r="S155" t="s">
        <v>74</v>
      </c>
      <c r="T155" t="s">
        <v>3144</v>
      </c>
      <c r="U155" t="s">
        <v>3145</v>
      </c>
      <c r="V155" t="s">
        <v>3146</v>
      </c>
      <c r="W155" t="s">
        <v>3147</v>
      </c>
      <c r="X155" t="s">
        <v>74</v>
      </c>
      <c r="Y155" t="s">
        <v>2988</v>
      </c>
      <c r="Z155" t="s">
        <v>3148</v>
      </c>
      <c r="AA155" t="s">
        <v>74</v>
      </c>
      <c r="AB155" t="s">
        <v>74</v>
      </c>
      <c r="AC155" t="s">
        <v>3149</v>
      </c>
      <c r="AD155" t="s">
        <v>3150</v>
      </c>
      <c r="AE155" t="s">
        <v>3151</v>
      </c>
      <c r="AF155" t="s">
        <v>74</v>
      </c>
      <c r="AG155">
        <v>67</v>
      </c>
      <c r="AH155">
        <v>4</v>
      </c>
      <c r="AI155">
        <v>4</v>
      </c>
      <c r="AJ155">
        <v>0</v>
      </c>
      <c r="AK155">
        <v>11</v>
      </c>
      <c r="AL155" t="s">
        <v>2184</v>
      </c>
      <c r="AM155" t="s">
        <v>1408</v>
      </c>
      <c r="AN155" t="s">
        <v>2185</v>
      </c>
      <c r="AO155" t="s">
        <v>2186</v>
      </c>
      <c r="AP155" t="s">
        <v>74</v>
      </c>
      <c r="AQ155" t="s">
        <v>74</v>
      </c>
      <c r="AR155" t="s">
        <v>2187</v>
      </c>
      <c r="AS155" t="s">
        <v>2188</v>
      </c>
      <c r="AT155" t="s">
        <v>74</v>
      </c>
      <c r="AU155">
        <v>2017</v>
      </c>
      <c r="AV155">
        <v>74</v>
      </c>
      <c r="AW155">
        <v>2</v>
      </c>
      <c r="AX155" t="s">
        <v>74</v>
      </c>
      <c r="AY155" t="s">
        <v>74</v>
      </c>
      <c r="AZ155" t="s">
        <v>74</v>
      </c>
      <c r="BA155" t="s">
        <v>74</v>
      </c>
      <c r="BB155">
        <v>89</v>
      </c>
      <c r="BC155">
        <v>100</v>
      </c>
      <c r="BD155" t="s">
        <v>74</v>
      </c>
      <c r="BE155" t="s">
        <v>3152</v>
      </c>
      <c r="BF155" t="str">
        <f>HYPERLINK("http://dx.doi.org/10.1127/anthranz/2017/0719","http://dx.doi.org/10.1127/anthranz/2017/0719")</f>
        <v>http://dx.doi.org/10.1127/anthranz/2017/0719</v>
      </c>
      <c r="BG155" t="s">
        <v>74</v>
      </c>
      <c r="BH155" t="s">
        <v>74</v>
      </c>
      <c r="BI155">
        <v>12</v>
      </c>
      <c r="BJ155" t="s">
        <v>2190</v>
      </c>
      <c r="BK155" t="s">
        <v>128</v>
      </c>
      <c r="BL155" t="s">
        <v>2190</v>
      </c>
      <c r="BM155" t="s">
        <v>3153</v>
      </c>
      <c r="BN155">
        <v>28492704</v>
      </c>
      <c r="BO155" t="s">
        <v>74</v>
      </c>
      <c r="BP155" t="s">
        <v>74</v>
      </c>
      <c r="BQ155" t="s">
        <v>74</v>
      </c>
      <c r="BR155" t="s">
        <v>99</v>
      </c>
      <c r="BS155" t="s">
        <v>3154</v>
      </c>
      <c r="BT155" t="str">
        <f>HYPERLINK("https%3A%2F%2Fwww.webofscience.com%2Fwos%2Fwoscc%2Ffull-record%2FWOS:000414161000001","View Full Record in Web of Science")</f>
        <v>View Full Record in Web of Science</v>
      </c>
    </row>
    <row r="156" spans="1:72" x14ac:dyDescent="0.25">
      <c r="A156" t="s">
        <v>72</v>
      </c>
      <c r="B156" t="s">
        <v>3155</v>
      </c>
      <c r="C156" t="s">
        <v>74</v>
      </c>
      <c r="D156" t="s">
        <v>74</v>
      </c>
      <c r="E156" t="s">
        <v>74</v>
      </c>
      <c r="F156" t="s">
        <v>3156</v>
      </c>
      <c r="G156" t="s">
        <v>74</v>
      </c>
      <c r="H156" t="s">
        <v>74</v>
      </c>
      <c r="I156" t="s">
        <v>3157</v>
      </c>
      <c r="J156" t="s">
        <v>3158</v>
      </c>
      <c r="K156" t="s">
        <v>74</v>
      </c>
      <c r="L156" t="s">
        <v>74</v>
      </c>
      <c r="M156" t="s">
        <v>78</v>
      </c>
      <c r="N156" t="s">
        <v>79</v>
      </c>
      <c r="O156" t="s">
        <v>74</v>
      </c>
      <c r="P156" t="s">
        <v>74</v>
      </c>
      <c r="Q156" t="s">
        <v>74</v>
      </c>
      <c r="R156" t="s">
        <v>74</v>
      </c>
      <c r="S156" t="s">
        <v>74</v>
      </c>
      <c r="T156" t="s">
        <v>3159</v>
      </c>
      <c r="U156" t="s">
        <v>74</v>
      </c>
      <c r="V156" t="s">
        <v>3160</v>
      </c>
      <c r="W156" t="s">
        <v>3161</v>
      </c>
      <c r="X156" t="s">
        <v>3162</v>
      </c>
      <c r="Y156" t="s">
        <v>3163</v>
      </c>
      <c r="Z156" t="s">
        <v>3164</v>
      </c>
      <c r="AA156" t="s">
        <v>74</v>
      </c>
      <c r="AB156" t="s">
        <v>74</v>
      </c>
      <c r="AC156" t="s">
        <v>74</v>
      </c>
      <c r="AD156" t="s">
        <v>74</v>
      </c>
      <c r="AE156" t="s">
        <v>74</v>
      </c>
      <c r="AF156" t="s">
        <v>74</v>
      </c>
      <c r="AG156">
        <v>33</v>
      </c>
      <c r="AH156">
        <v>1</v>
      </c>
      <c r="AI156">
        <v>1</v>
      </c>
      <c r="AJ156">
        <v>2</v>
      </c>
      <c r="AK156">
        <v>5</v>
      </c>
      <c r="AL156" t="s">
        <v>3165</v>
      </c>
      <c r="AM156" t="s">
        <v>726</v>
      </c>
      <c r="AN156" t="s">
        <v>727</v>
      </c>
      <c r="AO156" t="s">
        <v>3166</v>
      </c>
      <c r="AP156" t="s">
        <v>74</v>
      </c>
      <c r="AQ156" t="s">
        <v>74</v>
      </c>
      <c r="AR156" t="s">
        <v>3167</v>
      </c>
      <c r="AS156" t="s">
        <v>3168</v>
      </c>
      <c r="AT156" t="s">
        <v>74</v>
      </c>
      <c r="AU156">
        <v>2017</v>
      </c>
      <c r="AV156">
        <v>44</v>
      </c>
      <c r="AW156">
        <v>4</v>
      </c>
      <c r="AX156">
        <v>1</v>
      </c>
      <c r="AY156" t="s">
        <v>74</v>
      </c>
      <c r="AZ156" t="s">
        <v>477</v>
      </c>
      <c r="BA156" t="s">
        <v>74</v>
      </c>
      <c r="BB156">
        <v>486</v>
      </c>
      <c r="BC156">
        <v>504</v>
      </c>
      <c r="BD156" t="s">
        <v>74</v>
      </c>
      <c r="BE156" t="s">
        <v>3169</v>
      </c>
      <c r="BF156" t="str">
        <f>HYPERLINK("http://dx.doi.org/10.1163/18763316-04404002","http://dx.doi.org/10.1163/18763316-04404002")</f>
        <v>http://dx.doi.org/10.1163/18763316-04404002</v>
      </c>
      <c r="BG156" t="s">
        <v>74</v>
      </c>
      <c r="BH156" t="s">
        <v>74</v>
      </c>
      <c r="BI156">
        <v>19</v>
      </c>
      <c r="BJ156" t="s">
        <v>389</v>
      </c>
      <c r="BK156" t="s">
        <v>218</v>
      </c>
      <c r="BL156" t="s">
        <v>389</v>
      </c>
      <c r="BM156" t="s">
        <v>3170</v>
      </c>
      <c r="BN156" t="s">
        <v>74</v>
      </c>
      <c r="BO156" t="s">
        <v>74</v>
      </c>
      <c r="BP156" t="s">
        <v>74</v>
      </c>
      <c r="BQ156" t="s">
        <v>74</v>
      </c>
      <c r="BR156" t="s">
        <v>99</v>
      </c>
      <c r="BS156" t="s">
        <v>3171</v>
      </c>
      <c r="BT156" t="str">
        <f>HYPERLINK("https%3A%2F%2Fwww.webofscience.com%2Fwos%2Fwoscc%2Ffull-record%2FWOS:000418744500003","View Full Record in Web of Science")</f>
        <v>View Full Record in Web of Science</v>
      </c>
    </row>
    <row r="157" spans="1:72" x14ac:dyDescent="0.25">
      <c r="A157" t="s">
        <v>72</v>
      </c>
      <c r="B157" t="s">
        <v>3172</v>
      </c>
      <c r="C157" t="s">
        <v>74</v>
      </c>
      <c r="D157" t="s">
        <v>74</v>
      </c>
      <c r="E157" t="s">
        <v>74</v>
      </c>
      <c r="F157" t="s">
        <v>3173</v>
      </c>
      <c r="G157" t="s">
        <v>74</v>
      </c>
      <c r="H157" t="s">
        <v>74</v>
      </c>
      <c r="I157" t="s">
        <v>3174</v>
      </c>
      <c r="J157" t="s">
        <v>3175</v>
      </c>
      <c r="K157" t="s">
        <v>74</v>
      </c>
      <c r="L157" t="s">
        <v>74</v>
      </c>
      <c r="M157" t="s">
        <v>78</v>
      </c>
      <c r="N157" t="s">
        <v>3176</v>
      </c>
      <c r="O157" t="s">
        <v>74</v>
      </c>
      <c r="P157" t="s">
        <v>74</v>
      </c>
      <c r="Q157" t="s">
        <v>74</v>
      </c>
      <c r="R157" t="s">
        <v>74</v>
      </c>
      <c r="S157" t="s">
        <v>74</v>
      </c>
      <c r="T157" t="s">
        <v>3177</v>
      </c>
      <c r="U157" t="s">
        <v>3178</v>
      </c>
      <c r="V157" t="s">
        <v>3179</v>
      </c>
      <c r="W157" t="s">
        <v>3180</v>
      </c>
      <c r="X157" t="s">
        <v>2061</v>
      </c>
      <c r="Y157" t="s">
        <v>3181</v>
      </c>
      <c r="Z157" t="s">
        <v>3182</v>
      </c>
      <c r="AA157" t="s">
        <v>74</v>
      </c>
      <c r="AB157" t="s">
        <v>3183</v>
      </c>
      <c r="AC157" t="s">
        <v>3184</v>
      </c>
      <c r="AD157" t="s">
        <v>3185</v>
      </c>
      <c r="AE157" t="s">
        <v>3186</v>
      </c>
      <c r="AF157" t="s">
        <v>74</v>
      </c>
      <c r="AG157">
        <v>106</v>
      </c>
      <c r="AH157">
        <v>3</v>
      </c>
      <c r="AI157">
        <v>3</v>
      </c>
      <c r="AJ157">
        <v>0</v>
      </c>
      <c r="AK157">
        <v>1</v>
      </c>
      <c r="AL157" t="s">
        <v>236</v>
      </c>
      <c r="AM157" t="s">
        <v>237</v>
      </c>
      <c r="AN157" t="s">
        <v>238</v>
      </c>
      <c r="AO157" t="s">
        <v>3187</v>
      </c>
      <c r="AP157" t="s">
        <v>3188</v>
      </c>
      <c r="AQ157" t="s">
        <v>74</v>
      </c>
      <c r="AR157" t="s">
        <v>3189</v>
      </c>
      <c r="AS157" t="s">
        <v>3190</v>
      </c>
      <c r="AT157" t="s">
        <v>74</v>
      </c>
      <c r="AU157">
        <v>2017</v>
      </c>
      <c r="AV157">
        <v>24</v>
      </c>
      <c r="AW157">
        <v>4</v>
      </c>
      <c r="AX157" t="s">
        <v>74</v>
      </c>
      <c r="AY157" t="s">
        <v>74</v>
      </c>
      <c r="AZ157" t="s">
        <v>74</v>
      </c>
      <c r="BA157" t="s">
        <v>74</v>
      </c>
      <c r="BB157">
        <v>578</v>
      </c>
      <c r="BC157">
        <v>605</v>
      </c>
      <c r="BD157" t="s">
        <v>74</v>
      </c>
      <c r="BE157" t="s">
        <v>3191</v>
      </c>
      <c r="BF157" t="str">
        <f>HYPERLINK("http://dx.doi.org/10.1080/13507486.2017.1307809","http://dx.doi.org/10.1080/13507486.2017.1307809")</f>
        <v>http://dx.doi.org/10.1080/13507486.2017.1307809</v>
      </c>
      <c r="BG157" t="s">
        <v>74</v>
      </c>
      <c r="BH157" t="s">
        <v>74</v>
      </c>
      <c r="BI157">
        <v>28</v>
      </c>
      <c r="BJ157" t="s">
        <v>389</v>
      </c>
      <c r="BK157" t="s">
        <v>218</v>
      </c>
      <c r="BL157" t="s">
        <v>389</v>
      </c>
      <c r="BM157" t="s">
        <v>3192</v>
      </c>
      <c r="BN157" t="s">
        <v>74</v>
      </c>
      <c r="BO157" t="s">
        <v>74</v>
      </c>
      <c r="BP157" t="s">
        <v>74</v>
      </c>
      <c r="BQ157" t="s">
        <v>74</v>
      </c>
      <c r="BR157" t="s">
        <v>99</v>
      </c>
      <c r="BS157" t="s">
        <v>3193</v>
      </c>
      <c r="BT157" t="str">
        <f>HYPERLINK("https%3A%2F%2Fwww.webofscience.com%2Fwos%2Fwoscc%2Ffull-record%2FWOS:000406286500005","View Full Record in Web of Science")</f>
        <v>View Full Record in Web of Science</v>
      </c>
    </row>
    <row r="158" spans="1:72" x14ac:dyDescent="0.25">
      <c r="A158" t="s">
        <v>72</v>
      </c>
      <c r="B158" t="s">
        <v>3194</v>
      </c>
      <c r="C158" t="s">
        <v>74</v>
      </c>
      <c r="D158" t="s">
        <v>74</v>
      </c>
      <c r="E158" t="s">
        <v>74</v>
      </c>
      <c r="F158" t="s">
        <v>3195</v>
      </c>
      <c r="G158" t="s">
        <v>74</v>
      </c>
      <c r="H158" t="s">
        <v>74</v>
      </c>
      <c r="I158" t="s">
        <v>3196</v>
      </c>
      <c r="J158" t="s">
        <v>3197</v>
      </c>
      <c r="K158" t="s">
        <v>74</v>
      </c>
      <c r="L158" t="s">
        <v>74</v>
      </c>
      <c r="M158" t="s">
        <v>78</v>
      </c>
      <c r="N158" t="s">
        <v>79</v>
      </c>
      <c r="O158" t="s">
        <v>74</v>
      </c>
      <c r="P158" t="s">
        <v>74</v>
      </c>
      <c r="Q158" t="s">
        <v>74</v>
      </c>
      <c r="R158" t="s">
        <v>74</v>
      </c>
      <c r="S158" t="s">
        <v>74</v>
      </c>
      <c r="T158" t="s">
        <v>3198</v>
      </c>
      <c r="U158" t="s">
        <v>74</v>
      </c>
      <c r="V158" t="s">
        <v>3199</v>
      </c>
      <c r="W158" t="s">
        <v>3200</v>
      </c>
      <c r="X158" t="s">
        <v>179</v>
      </c>
      <c r="Y158" t="s">
        <v>3201</v>
      </c>
      <c r="Z158" t="s">
        <v>3202</v>
      </c>
      <c r="AA158" t="s">
        <v>3203</v>
      </c>
      <c r="AB158" t="s">
        <v>3204</v>
      </c>
      <c r="AC158" t="s">
        <v>74</v>
      </c>
      <c r="AD158" t="s">
        <v>74</v>
      </c>
      <c r="AE158" t="s">
        <v>74</v>
      </c>
      <c r="AF158" t="s">
        <v>74</v>
      </c>
      <c r="AG158">
        <v>57</v>
      </c>
      <c r="AH158">
        <v>2</v>
      </c>
      <c r="AI158">
        <v>2</v>
      </c>
      <c r="AJ158">
        <v>0</v>
      </c>
      <c r="AK158">
        <v>11</v>
      </c>
      <c r="AL158" t="s">
        <v>3205</v>
      </c>
      <c r="AM158" t="s">
        <v>3206</v>
      </c>
      <c r="AN158" t="s">
        <v>3207</v>
      </c>
      <c r="AO158" t="s">
        <v>3208</v>
      </c>
      <c r="AP158" t="s">
        <v>74</v>
      </c>
      <c r="AQ158" t="s">
        <v>74</v>
      </c>
      <c r="AR158" t="s">
        <v>3209</v>
      </c>
      <c r="AS158" t="s">
        <v>3210</v>
      </c>
      <c r="AT158" t="s">
        <v>74</v>
      </c>
      <c r="AU158">
        <v>2017</v>
      </c>
      <c r="AV158">
        <v>159</v>
      </c>
      <c r="AW158" t="s">
        <v>74</v>
      </c>
      <c r="AX158" t="s">
        <v>74</v>
      </c>
      <c r="AY158" t="s">
        <v>74</v>
      </c>
      <c r="AZ158" t="s">
        <v>74</v>
      </c>
      <c r="BA158" t="s">
        <v>74</v>
      </c>
      <c r="BB158">
        <v>131</v>
      </c>
      <c r="BC158">
        <v>149</v>
      </c>
      <c r="BD158" t="s">
        <v>74</v>
      </c>
      <c r="BE158" t="s">
        <v>3211</v>
      </c>
      <c r="BF158" t="str">
        <f>HYPERLINK("http://dx.doi.org/10.23781/moegg159-131","http://dx.doi.org/10.23781/moegg159-131")</f>
        <v>http://dx.doi.org/10.23781/moegg159-131</v>
      </c>
      <c r="BG158" t="s">
        <v>74</v>
      </c>
      <c r="BH158" t="s">
        <v>74</v>
      </c>
      <c r="BI158">
        <v>19</v>
      </c>
      <c r="BJ158" t="s">
        <v>2289</v>
      </c>
      <c r="BK158" t="s">
        <v>128</v>
      </c>
      <c r="BL158" t="s">
        <v>2289</v>
      </c>
      <c r="BM158" t="s">
        <v>3212</v>
      </c>
      <c r="BN158" t="s">
        <v>74</v>
      </c>
      <c r="BO158" t="s">
        <v>74</v>
      </c>
      <c r="BP158" t="s">
        <v>74</v>
      </c>
      <c r="BQ158" t="s">
        <v>74</v>
      </c>
      <c r="BR158" t="s">
        <v>99</v>
      </c>
      <c r="BS158" t="s">
        <v>3213</v>
      </c>
      <c r="BT158" t="str">
        <f>HYPERLINK("https%3A%2F%2Fwww.webofscience.com%2Fwos%2Fwoscc%2Ffull-record%2FWOS:000424274900006","View Full Record in Web of Science")</f>
        <v>View Full Record in Web of Science</v>
      </c>
    </row>
    <row r="159" spans="1:72" x14ac:dyDescent="0.25">
      <c r="A159" t="s">
        <v>72</v>
      </c>
      <c r="B159" t="s">
        <v>3214</v>
      </c>
      <c r="C159" t="s">
        <v>74</v>
      </c>
      <c r="D159" t="s">
        <v>74</v>
      </c>
      <c r="E159" t="s">
        <v>74</v>
      </c>
      <c r="F159" t="s">
        <v>3215</v>
      </c>
      <c r="G159" t="s">
        <v>74</v>
      </c>
      <c r="H159" t="s">
        <v>74</v>
      </c>
      <c r="I159" t="s">
        <v>3216</v>
      </c>
      <c r="J159" t="s">
        <v>3217</v>
      </c>
      <c r="K159" t="s">
        <v>74</v>
      </c>
      <c r="L159" t="s">
        <v>74</v>
      </c>
      <c r="M159" t="s">
        <v>78</v>
      </c>
      <c r="N159" t="s">
        <v>79</v>
      </c>
      <c r="O159" t="s">
        <v>74</v>
      </c>
      <c r="P159" t="s">
        <v>74</v>
      </c>
      <c r="Q159" t="s">
        <v>74</v>
      </c>
      <c r="R159" t="s">
        <v>74</v>
      </c>
      <c r="S159" t="s">
        <v>74</v>
      </c>
      <c r="T159" t="s">
        <v>3218</v>
      </c>
      <c r="U159" t="s">
        <v>3219</v>
      </c>
      <c r="V159" t="s">
        <v>3220</v>
      </c>
      <c r="W159" t="s">
        <v>3221</v>
      </c>
      <c r="X159" t="s">
        <v>74</v>
      </c>
      <c r="Y159" t="s">
        <v>3222</v>
      </c>
      <c r="Z159" t="s">
        <v>3223</v>
      </c>
      <c r="AA159" t="s">
        <v>74</v>
      </c>
      <c r="AB159" t="s">
        <v>74</v>
      </c>
      <c r="AC159" t="s">
        <v>3224</v>
      </c>
      <c r="AD159" t="s">
        <v>3225</v>
      </c>
      <c r="AE159" t="s">
        <v>3226</v>
      </c>
      <c r="AF159" t="s">
        <v>74</v>
      </c>
      <c r="AG159">
        <v>40</v>
      </c>
      <c r="AH159">
        <v>7</v>
      </c>
      <c r="AI159">
        <v>7</v>
      </c>
      <c r="AJ159">
        <v>1</v>
      </c>
      <c r="AK159">
        <v>26</v>
      </c>
      <c r="AL159" t="s">
        <v>207</v>
      </c>
      <c r="AM159" t="s">
        <v>208</v>
      </c>
      <c r="AN159" t="s">
        <v>209</v>
      </c>
      <c r="AO159" t="s">
        <v>3227</v>
      </c>
      <c r="AP159" t="s">
        <v>3228</v>
      </c>
      <c r="AQ159" t="s">
        <v>74</v>
      </c>
      <c r="AR159" t="s">
        <v>3229</v>
      </c>
      <c r="AS159" t="s">
        <v>3230</v>
      </c>
      <c r="AT159" t="s">
        <v>1190</v>
      </c>
      <c r="AU159">
        <v>2016</v>
      </c>
      <c r="AV159">
        <v>23</v>
      </c>
      <c r="AW159">
        <v>6</v>
      </c>
      <c r="AX159" t="s">
        <v>74</v>
      </c>
      <c r="AY159" t="s">
        <v>74</v>
      </c>
      <c r="AZ159" t="s">
        <v>74</v>
      </c>
      <c r="BA159" t="s">
        <v>74</v>
      </c>
      <c r="BB159">
        <v>1160</v>
      </c>
      <c r="BC159">
        <v>1184</v>
      </c>
      <c r="BD159" t="s">
        <v>74</v>
      </c>
      <c r="BE159" t="s">
        <v>3231</v>
      </c>
      <c r="BF159" t="str">
        <f>HYPERLINK("http://dx.doi.org/10.1007/s10797-016-9394-3","http://dx.doi.org/10.1007/s10797-016-9394-3")</f>
        <v>http://dx.doi.org/10.1007/s10797-016-9394-3</v>
      </c>
      <c r="BG159" t="s">
        <v>74</v>
      </c>
      <c r="BH159" t="s">
        <v>74</v>
      </c>
      <c r="BI159">
        <v>25</v>
      </c>
      <c r="BJ159" t="s">
        <v>192</v>
      </c>
      <c r="BK159" t="s">
        <v>128</v>
      </c>
      <c r="BL159" t="s">
        <v>193</v>
      </c>
      <c r="BM159" t="s">
        <v>3232</v>
      </c>
      <c r="BN159" t="s">
        <v>74</v>
      </c>
      <c r="BO159" t="s">
        <v>3233</v>
      </c>
      <c r="BP159" t="s">
        <v>74</v>
      </c>
      <c r="BQ159" t="s">
        <v>74</v>
      </c>
      <c r="BR159" t="s">
        <v>99</v>
      </c>
      <c r="BS159" t="s">
        <v>3234</v>
      </c>
      <c r="BT159" t="str">
        <f>HYPERLINK("https%3A%2F%2Fwww.webofscience.com%2Fwos%2Fwoscc%2Ffull-record%2FWOS:000387358500007","View Full Record in Web of Science")</f>
        <v>View Full Record in Web of Science</v>
      </c>
    </row>
    <row r="160" spans="1:72" x14ac:dyDescent="0.25">
      <c r="A160" t="s">
        <v>72</v>
      </c>
      <c r="B160" t="s">
        <v>3235</v>
      </c>
      <c r="C160" t="s">
        <v>74</v>
      </c>
      <c r="D160" t="s">
        <v>74</v>
      </c>
      <c r="E160" t="s">
        <v>74</v>
      </c>
      <c r="F160" t="s">
        <v>3236</v>
      </c>
      <c r="G160" t="s">
        <v>74</v>
      </c>
      <c r="H160" t="s">
        <v>74</v>
      </c>
      <c r="I160" t="s">
        <v>3237</v>
      </c>
      <c r="J160" t="s">
        <v>3238</v>
      </c>
      <c r="K160" t="s">
        <v>74</v>
      </c>
      <c r="L160" t="s">
        <v>74</v>
      </c>
      <c r="M160" t="s">
        <v>78</v>
      </c>
      <c r="N160" t="s">
        <v>79</v>
      </c>
      <c r="O160" t="s">
        <v>74</v>
      </c>
      <c r="P160" t="s">
        <v>74</v>
      </c>
      <c r="Q160" t="s">
        <v>74</v>
      </c>
      <c r="R160" t="s">
        <v>74</v>
      </c>
      <c r="S160" t="s">
        <v>74</v>
      </c>
      <c r="T160" t="s">
        <v>3239</v>
      </c>
      <c r="U160" t="s">
        <v>3240</v>
      </c>
      <c r="V160" t="s">
        <v>3241</v>
      </c>
      <c r="W160" t="s">
        <v>3242</v>
      </c>
      <c r="X160" t="s">
        <v>74</v>
      </c>
      <c r="Y160" t="s">
        <v>3243</v>
      </c>
      <c r="Z160" t="s">
        <v>3244</v>
      </c>
      <c r="AA160" t="s">
        <v>74</v>
      </c>
      <c r="AB160" t="s">
        <v>74</v>
      </c>
      <c r="AC160" t="s">
        <v>3245</v>
      </c>
      <c r="AD160" t="s">
        <v>3246</v>
      </c>
      <c r="AE160" t="s">
        <v>3247</v>
      </c>
      <c r="AF160" t="s">
        <v>74</v>
      </c>
      <c r="AG160">
        <v>21</v>
      </c>
      <c r="AH160">
        <v>6</v>
      </c>
      <c r="AI160">
        <v>6</v>
      </c>
      <c r="AJ160">
        <v>1</v>
      </c>
      <c r="AK160">
        <v>11</v>
      </c>
      <c r="AL160" t="s">
        <v>3248</v>
      </c>
      <c r="AM160" t="s">
        <v>3249</v>
      </c>
      <c r="AN160" t="s">
        <v>3250</v>
      </c>
      <c r="AO160" t="s">
        <v>3251</v>
      </c>
      <c r="AP160" t="s">
        <v>74</v>
      </c>
      <c r="AQ160" t="s">
        <v>74</v>
      </c>
      <c r="AR160" t="s">
        <v>3252</v>
      </c>
      <c r="AS160" t="s">
        <v>3253</v>
      </c>
      <c r="AT160" t="s">
        <v>3254</v>
      </c>
      <c r="AU160">
        <v>2016</v>
      </c>
      <c r="AV160">
        <v>34</v>
      </c>
      <c r="AW160">
        <v>2</v>
      </c>
      <c r="AX160" t="s">
        <v>74</v>
      </c>
      <c r="AY160" t="s">
        <v>74</v>
      </c>
      <c r="AZ160" t="s">
        <v>74</v>
      </c>
      <c r="BA160" t="s">
        <v>74</v>
      </c>
      <c r="BB160">
        <v>481</v>
      </c>
      <c r="BC160">
        <v>503</v>
      </c>
      <c r="BD160" t="s">
        <v>74</v>
      </c>
      <c r="BE160" t="s">
        <v>3255</v>
      </c>
      <c r="BF160" t="str">
        <f>HYPERLINK("http://dx.doi.org/10.18045/zbefri.2016.2.481","http://dx.doi.org/10.18045/zbefri.2016.2.481")</f>
        <v>http://dx.doi.org/10.18045/zbefri.2016.2.481</v>
      </c>
      <c r="BG160" t="s">
        <v>74</v>
      </c>
      <c r="BH160" t="s">
        <v>74</v>
      </c>
      <c r="BI160">
        <v>23</v>
      </c>
      <c r="BJ160" t="s">
        <v>3256</v>
      </c>
      <c r="BK160" t="s">
        <v>128</v>
      </c>
      <c r="BL160" t="s">
        <v>193</v>
      </c>
      <c r="BM160" t="s">
        <v>3257</v>
      </c>
      <c r="BN160" t="s">
        <v>74</v>
      </c>
      <c r="BO160" t="s">
        <v>3258</v>
      </c>
      <c r="BP160" t="s">
        <v>74</v>
      </c>
      <c r="BQ160" t="s">
        <v>74</v>
      </c>
      <c r="BR160" t="s">
        <v>99</v>
      </c>
      <c r="BS160" t="s">
        <v>3259</v>
      </c>
      <c r="BT160" t="str">
        <f>HYPERLINK("https%3A%2F%2Fwww.webofscience.com%2Fwos%2Fwoscc%2Ffull-record%2FWOS:000393717500008","View Full Record in Web of Science")</f>
        <v>View Full Record in Web of Science</v>
      </c>
    </row>
    <row r="161" spans="1:72" x14ac:dyDescent="0.25">
      <c r="A161" t="s">
        <v>72</v>
      </c>
      <c r="B161" t="s">
        <v>3260</v>
      </c>
      <c r="C161" t="s">
        <v>74</v>
      </c>
      <c r="D161" t="s">
        <v>74</v>
      </c>
      <c r="E161" t="s">
        <v>74</v>
      </c>
      <c r="F161" t="s">
        <v>3261</v>
      </c>
      <c r="G161" t="s">
        <v>74</v>
      </c>
      <c r="H161" t="s">
        <v>3262</v>
      </c>
      <c r="I161" t="s">
        <v>3263</v>
      </c>
      <c r="J161" t="s">
        <v>1753</v>
      </c>
      <c r="K161" t="s">
        <v>74</v>
      </c>
      <c r="L161" t="s">
        <v>74</v>
      </c>
      <c r="M161" t="s">
        <v>78</v>
      </c>
      <c r="N161" t="s">
        <v>79</v>
      </c>
      <c r="O161" t="s">
        <v>74</v>
      </c>
      <c r="P161" t="s">
        <v>74</v>
      </c>
      <c r="Q161" t="s">
        <v>74</v>
      </c>
      <c r="R161" t="s">
        <v>74</v>
      </c>
      <c r="S161" t="s">
        <v>74</v>
      </c>
      <c r="T161" t="s">
        <v>74</v>
      </c>
      <c r="U161" t="s">
        <v>3264</v>
      </c>
      <c r="V161" t="s">
        <v>3265</v>
      </c>
      <c r="W161" t="s">
        <v>3266</v>
      </c>
      <c r="X161" t="s">
        <v>3267</v>
      </c>
      <c r="Y161" t="s">
        <v>3268</v>
      </c>
      <c r="Z161" t="s">
        <v>3269</v>
      </c>
      <c r="AA161" t="s">
        <v>3270</v>
      </c>
      <c r="AB161" t="s">
        <v>3271</v>
      </c>
      <c r="AC161" t="s">
        <v>3272</v>
      </c>
      <c r="AD161" t="s">
        <v>3273</v>
      </c>
      <c r="AE161" t="s">
        <v>3274</v>
      </c>
      <c r="AF161" t="s">
        <v>74</v>
      </c>
      <c r="AG161">
        <v>41</v>
      </c>
      <c r="AH161">
        <v>21</v>
      </c>
      <c r="AI161">
        <v>22</v>
      </c>
      <c r="AJ161">
        <v>1</v>
      </c>
      <c r="AK161">
        <v>20</v>
      </c>
      <c r="AL161" t="s">
        <v>1764</v>
      </c>
      <c r="AM161" t="s">
        <v>1765</v>
      </c>
      <c r="AN161" t="s">
        <v>1766</v>
      </c>
      <c r="AO161" t="s">
        <v>1767</v>
      </c>
      <c r="AP161" t="s">
        <v>74</v>
      </c>
      <c r="AQ161" t="s">
        <v>74</v>
      </c>
      <c r="AR161" t="s">
        <v>1753</v>
      </c>
      <c r="AS161" t="s">
        <v>1768</v>
      </c>
      <c r="AT161" t="s">
        <v>3275</v>
      </c>
      <c r="AU161">
        <v>2016</v>
      </c>
      <c r="AV161">
        <v>11</v>
      </c>
      <c r="AW161">
        <v>3</v>
      </c>
      <c r="AX161" t="s">
        <v>74</v>
      </c>
      <c r="AY161" t="s">
        <v>74</v>
      </c>
      <c r="AZ161" t="s">
        <v>74</v>
      </c>
      <c r="BA161" t="s">
        <v>74</v>
      </c>
      <c r="BB161" t="s">
        <v>74</v>
      </c>
      <c r="BC161" t="s">
        <v>74</v>
      </c>
      <c r="BD161" t="s">
        <v>3276</v>
      </c>
      <c r="BE161" t="s">
        <v>3277</v>
      </c>
      <c r="BF161" t="str">
        <f>HYPERLINK("http://dx.doi.org/10.1371/journal.pone.0150580","http://dx.doi.org/10.1371/journal.pone.0150580")</f>
        <v>http://dx.doi.org/10.1371/journal.pone.0150580</v>
      </c>
      <c r="BG161" t="s">
        <v>74</v>
      </c>
      <c r="BH161" t="s">
        <v>74</v>
      </c>
      <c r="BI161">
        <v>17</v>
      </c>
      <c r="BJ161" t="s">
        <v>1772</v>
      </c>
      <c r="BK161" t="s">
        <v>568</v>
      </c>
      <c r="BL161" t="s">
        <v>1773</v>
      </c>
      <c r="BM161" t="s">
        <v>3278</v>
      </c>
      <c r="BN161">
        <v>26950063</v>
      </c>
      <c r="BO161" t="s">
        <v>3124</v>
      </c>
      <c r="BP161" t="s">
        <v>74</v>
      </c>
      <c r="BQ161" t="s">
        <v>74</v>
      </c>
      <c r="BR161" t="s">
        <v>99</v>
      </c>
      <c r="BS161" t="s">
        <v>3279</v>
      </c>
      <c r="BT161" t="str">
        <f>HYPERLINK("https%3A%2F%2Fwww.webofscience.com%2Fwos%2Fwoscc%2Ffull-record%2FWOS:000371990100043","View Full Record in Web of Science")</f>
        <v>View Full Record in Web of Science</v>
      </c>
    </row>
    <row r="162" spans="1:72" x14ac:dyDescent="0.25">
      <c r="A162" t="s">
        <v>72</v>
      </c>
      <c r="B162" t="s">
        <v>3280</v>
      </c>
      <c r="C162" t="s">
        <v>74</v>
      </c>
      <c r="D162" t="s">
        <v>74</v>
      </c>
      <c r="E162" t="s">
        <v>74</v>
      </c>
      <c r="F162" t="s">
        <v>3281</v>
      </c>
      <c r="G162" t="s">
        <v>74</v>
      </c>
      <c r="H162" t="s">
        <v>74</v>
      </c>
      <c r="I162" t="s">
        <v>3282</v>
      </c>
      <c r="J162" t="s">
        <v>3283</v>
      </c>
      <c r="K162" t="s">
        <v>74</v>
      </c>
      <c r="L162" t="s">
        <v>74</v>
      </c>
      <c r="M162" t="s">
        <v>78</v>
      </c>
      <c r="N162" t="s">
        <v>79</v>
      </c>
      <c r="O162" t="s">
        <v>74</v>
      </c>
      <c r="P162" t="s">
        <v>74</v>
      </c>
      <c r="Q162" t="s">
        <v>74</v>
      </c>
      <c r="R162" t="s">
        <v>74</v>
      </c>
      <c r="S162" t="s">
        <v>74</v>
      </c>
      <c r="T162" t="s">
        <v>74</v>
      </c>
      <c r="U162" t="s">
        <v>3284</v>
      </c>
      <c r="V162" t="s">
        <v>3285</v>
      </c>
      <c r="W162" t="s">
        <v>3286</v>
      </c>
      <c r="X162" t="s">
        <v>3287</v>
      </c>
      <c r="Y162" t="s">
        <v>3288</v>
      </c>
      <c r="Z162" t="s">
        <v>74</v>
      </c>
      <c r="AA162" t="s">
        <v>3289</v>
      </c>
      <c r="AB162" t="s">
        <v>3290</v>
      </c>
      <c r="AC162" t="s">
        <v>74</v>
      </c>
      <c r="AD162" t="s">
        <v>74</v>
      </c>
      <c r="AE162" t="s">
        <v>74</v>
      </c>
      <c r="AF162" t="s">
        <v>74</v>
      </c>
      <c r="AG162">
        <v>22</v>
      </c>
      <c r="AH162">
        <v>0</v>
      </c>
      <c r="AI162">
        <v>0</v>
      </c>
      <c r="AJ162">
        <v>0</v>
      </c>
      <c r="AK162">
        <v>11</v>
      </c>
      <c r="AL162" t="s">
        <v>117</v>
      </c>
      <c r="AM162" t="s">
        <v>118</v>
      </c>
      <c r="AN162" t="s">
        <v>119</v>
      </c>
      <c r="AO162" t="s">
        <v>3291</v>
      </c>
      <c r="AP162" t="s">
        <v>74</v>
      </c>
      <c r="AQ162" t="s">
        <v>74</v>
      </c>
      <c r="AR162" t="s">
        <v>3292</v>
      </c>
      <c r="AS162" t="s">
        <v>3293</v>
      </c>
      <c r="AT162" t="s">
        <v>3294</v>
      </c>
      <c r="AU162">
        <v>2016</v>
      </c>
      <c r="AV162">
        <v>55</v>
      </c>
      <c r="AW162" t="s">
        <v>74</v>
      </c>
      <c r="AX162" t="s">
        <v>74</v>
      </c>
      <c r="AY162" t="s">
        <v>74</v>
      </c>
      <c r="AZ162" t="s">
        <v>74</v>
      </c>
      <c r="BA162" t="s">
        <v>74</v>
      </c>
      <c r="BB162">
        <v>35</v>
      </c>
      <c r="BC162">
        <v>43</v>
      </c>
      <c r="BD162" t="s">
        <v>74</v>
      </c>
      <c r="BE162" t="s">
        <v>3295</v>
      </c>
      <c r="BF162" t="str">
        <f>HYPERLINK("http://dx.doi.org/10.1016/j.wsif.2016.02.004","http://dx.doi.org/10.1016/j.wsif.2016.02.004")</f>
        <v>http://dx.doi.org/10.1016/j.wsif.2016.02.004</v>
      </c>
      <c r="BG162" t="s">
        <v>74</v>
      </c>
      <c r="BH162" t="s">
        <v>74</v>
      </c>
      <c r="BI162">
        <v>9</v>
      </c>
      <c r="BJ162" t="s">
        <v>3296</v>
      </c>
      <c r="BK162" t="s">
        <v>128</v>
      </c>
      <c r="BL162" t="s">
        <v>3296</v>
      </c>
      <c r="BM162" t="s">
        <v>3297</v>
      </c>
      <c r="BN162" t="s">
        <v>74</v>
      </c>
      <c r="BO162" t="s">
        <v>74</v>
      </c>
      <c r="BP162" t="s">
        <v>74</v>
      </c>
      <c r="BQ162" t="s">
        <v>74</v>
      </c>
      <c r="BR162" t="s">
        <v>99</v>
      </c>
      <c r="BS162" t="s">
        <v>3298</v>
      </c>
      <c r="BT162" t="str">
        <f>HYPERLINK("https%3A%2F%2Fwww.webofscience.com%2Fwos%2Fwoscc%2Ffull-record%2FWOS:000374075900005","View Full Record in Web of Science")</f>
        <v>View Full Record in Web of Science</v>
      </c>
    </row>
    <row r="163" spans="1:72" x14ac:dyDescent="0.25">
      <c r="A163" t="s">
        <v>72</v>
      </c>
      <c r="B163" t="s">
        <v>3299</v>
      </c>
      <c r="C163" t="s">
        <v>74</v>
      </c>
      <c r="D163" t="s">
        <v>74</v>
      </c>
      <c r="E163" t="s">
        <v>74</v>
      </c>
      <c r="F163" t="s">
        <v>3300</v>
      </c>
      <c r="G163" t="s">
        <v>74</v>
      </c>
      <c r="H163" t="s">
        <v>74</v>
      </c>
      <c r="I163" t="s">
        <v>3301</v>
      </c>
      <c r="J163" t="s">
        <v>3302</v>
      </c>
      <c r="K163" t="s">
        <v>74</v>
      </c>
      <c r="L163" t="s">
        <v>74</v>
      </c>
      <c r="M163" t="s">
        <v>78</v>
      </c>
      <c r="N163" t="s">
        <v>79</v>
      </c>
      <c r="O163" t="s">
        <v>74</v>
      </c>
      <c r="P163" t="s">
        <v>74</v>
      </c>
      <c r="Q163" t="s">
        <v>74</v>
      </c>
      <c r="R163" t="s">
        <v>74</v>
      </c>
      <c r="S163" t="s">
        <v>74</v>
      </c>
      <c r="T163" t="s">
        <v>74</v>
      </c>
      <c r="U163" t="s">
        <v>3303</v>
      </c>
      <c r="V163" t="s">
        <v>3304</v>
      </c>
      <c r="W163" t="s">
        <v>3305</v>
      </c>
      <c r="X163" t="s">
        <v>3306</v>
      </c>
      <c r="Y163" t="s">
        <v>3307</v>
      </c>
      <c r="Z163" t="s">
        <v>3308</v>
      </c>
      <c r="AA163" t="s">
        <v>74</v>
      </c>
      <c r="AB163" t="s">
        <v>74</v>
      </c>
      <c r="AC163" t="s">
        <v>74</v>
      </c>
      <c r="AD163" t="s">
        <v>74</v>
      </c>
      <c r="AE163" t="s">
        <v>74</v>
      </c>
      <c r="AF163" t="s">
        <v>74</v>
      </c>
      <c r="AG163">
        <v>40</v>
      </c>
      <c r="AH163">
        <v>4</v>
      </c>
      <c r="AI163">
        <v>4</v>
      </c>
      <c r="AJ163">
        <v>0</v>
      </c>
      <c r="AK163">
        <v>19</v>
      </c>
      <c r="AL163" t="s">
        <v>236</v>
      </c>
      <c r="AM163" t="s">
        <v>237</v>
      </c>
      <c r="AN163" t="s">
        <v>238</v>
      </c>
      <c r="AO163" t="s">
        <v>3309</v>
      </c>
      <c r="AP163" t="s">
        <v>3310</v>
      </c>
      <c r="AQ163" t="s">
        <v>74</v>
      </c>
      <c r="AR163" t="s">
        <v>3311</v>
      </c>
      <c r="AS163" t="s">
        <v>3312</v>
      </c>
      <c r="AT163" t="s">
        <v>74</v>
      </c>
      <c r="AU163">
        <v>2016</v>
      </c>
      <c r="AV163">
        <v>43</v>
      </c>
      <c r="AW163">
        <v>1</v>
      </c>
      <c r="AX163" t="s">
        <v>74</v>
      </c>
      <c r="AY163" t="s">
        <v>74</v>
      </c>
      <c r="AZ163" t="s">
        <v>477</v>
      </c>
      <c r="BA163" t="s">
        <v>74</v>
      </c>
      <c r="BB163">
        <v>117</v>
      </c>
      <c r="BC163">
        <v>134</v>
      </c>
      <c r="BD163" t="s">
        <v>74</v>
      </c>
      <c r="BE163" t="s">
        <v>3313</v>
      </c>
      <c r="BF163" t="str">
        <f>HYPERLINK("http://dx.doi.org/10.1080/02589346.2016.1155141","http://dx.doi.org/10.1080/02589346.2016.1155141")</f>
        <v>http://dx.doi.org/10.1080/02589346.2016.1155141</v>
      </c>
      <c r="BG163" t="s">
        <v>74</v>
      </c>
      <c r="BH163" t="s">
        <v>74</v>
      </c>
      <c r="BI163">
        <v>18</v>
      </c>
      <c r="BJ163" t="s">
        <v>2024</v>
      </c>
      <c r="BK163" t="s">
        <v>128</v>
      </c>
      <c r="BL163" t="s">
        <v>1872</v>
      </c>
      <c r="BM163" t="s">
        <v>3314</v>
      </c>
      <c r="BN163" t="s">
        <v>74</v>
      </c>
      <c r="BO163" t="s">
        <v>74</v>
      </c>
      <c r="BP163" t="s">
        <v>74</v>
      </c>
      <c r="BQ163" t="s">
        <v>74</v>
      </c>
      <c r="BR163" t="s">
        <v>99</v>
      </c>
      <c r="BS163" t="s">
        <v>3315</v>
      </c>
      <c r="BT163" t="str">
        <f>HYPERLINK("https%3A%2F%2Fwww.webofscience.com%2Fwos%2Fwoscc%2Ffull-record%2FWOS:000378157900007","View Full Record in Web of Science")</f>
        <v>View Full Record in Web of Science</v>
      </c>
    </row>
    <row r="164" spans="1:72" x14ac:dyDescent="0.25">
      <c r="A164" t="s">
        <v>72</v>
      </c>
      <c r="B164" t="s">
        <v>3316</v>
      </c>
      <c r="C164" t="s">
        <v>74</v>
      </c>
      <c r="D164" t="s">
        <v>74</v>
      </c>
      <c r="E164" t="s">
        <v>74</v>
      </c>
      <c r="F164" t="s">
        <v>3317</v>
      </c>
      <c r="G164" t="s">
        <v>74</v>
      </c>
      <c r="H164" t="s">
        <v>74</v>
      </c>
      <c r="I164" t="s">
        <v>3318</v>
      </c>
      <c r="J164" t="s">
        <v>1753</v>
      </c>
      <c r="K164" t="s">
        <v>74</v>
      </c>
      <c r="L164" t="s">
        <v>74</v>
      </c>
      <c r="M164" t="s">
        <v>78</v>
      </c>
      <c r="N164" t="s">
        <v>79</v>
      </c>
      <c r="O164" t="s">
        <v>74</v>
      </c>
      <c r="P164" t="s">
        <v>74</v>
      </c>
      <c r="Q164" t="s">
        <v>74</v>
      </c>
      <c r="R164" t="s">
        <v>74</v>
      </c>
      <c r="S164" t="s">
        <v>74</v>
      </c>
      <c r="T164" t="s">
        <v>74</v>
      </c>
      <c r="U164" t="s">
        <v>3319</v>
      </c>
      <c r="V164" t="s">
        <v>3320</v>
      </c>
      <c r="W164" t="s">
        <v>3321</v>
      </c>
      <c r="X164" t="s">
        <v>3322</v>
      </c>
      <c r="Y164" t="s">
        <v>3323</v>
      </c>
      <c r="Z164" t="s">
        <v>3324</v>
      </c>
      <c r="AA164" t="s">
        <v>3325</v>
      </c>
      <c r="AB164" t="s">
        <v>3326</v>
      </c>
      <c r="AC164" t="s">
        <v>3327</v>
      </c>
      <c r="AD164" t="s">
        <v>3327</v>
      </c>
      <c r="AE164" t="s">
        <v>3328</v>
      </c>
      <c r="AF164" t="s">
        <v>74</v>
      </c>
      <c r="AG164">
        <v>89</v>
      </c>
      <c r="AH164">
        <v>43</v>
      </c>
      <c r="AI164">
        <v>44</v>
      </c>
      <c r="AJ164">
        <v>0</v>
      </c>
      <c r="AK164">
        <v>13</v>
      </c>
      <c r="AL164" t="s">
        <v>1764</v>
      </c>
      <c r="AM164" t="s">
        <v>1765</v>
      </c>
      <c r="AN164" t="s">
        <v>1766</v>
      </c>
      <c r="AO164" t="s">
        <v>1767</v>
      </c>
      <c r="AP164" t="s">
        <v>74</v>
      </c>
      <c r="AQ164" t="s">
        <v>74</v>
      </c>
      <c r="AR164" t="s">
        <v>1753</v>
      </c>
      <c r="AS164" t="s">
        <v>1768</v>
      </c>
      <c r="AT164" t="s">
        <v>3329</v>
      </c>
      <c r="AU164">
        <v>2015</v>
      </c>
      <c r="AV164">
        <v>10</v>
      </c>
      <c r="AW164">
        <v>8</v>
      </c>
      <c r="AX164" t="s">
        <v>74</v>
      </c>
      <c r="AY164" t="s">
        <v>74</v>
      </c>
      <c r="AZ164" t="s">
        <v>74</v>
      </c>
      <c r="BA164" t="s">
        <v>74</v>
      </c>
      <c r="BB164" t="s">
        <v>74</v>
      </c>
      <c r="BC164" t="s">
        <v>74</v>
      </c>
      <c r="BD164" t="s">
        <v>3330</v>
      </c>
      <c r="BE164" t="s">
        <v>3331</v>
      </c>
      <c r="BF164" t="str">
        <f>HYPERLINK("http://dx.doi.org/10.1371/journal.pone.0133750","http://dx.doi.org/10.1371/journal.pone.0133750")</f>
        <v>http://dx.doi.org/10.1371/journal.pone.0133750</v>
      </c>
      <c r="BG164" t="s">
        <v>74</v>
      </c>
      <c r="BH164" t="s">
        <v>74</v>
      </c>
      <c r="BI164">
        <v>20</v>
      </c>
      <c r="BJ164" t="s">
        <v>1772</v>
      </c>
      <c r="BK164" t="s">
        <v>568</v>
      </c>
      <c r="BL164" t="s">
        <v>1773</v>
      </c>
      <c r="BM164" t="s">
        <v>3332</v>
      </c>
      <c r="BN164">
        <v>26274823</v>
      </c>
      <c r="BO164" t="s">
        <v>3333</v>
      </c>
      <c r="BP164" t="s">
        <v>74</v>
      </c>
      <c r="BQ164" t="s">
        <v>74</v>
      </c>
      <c r="BR164" t="s">
        <v>99</v>
      </c>
      <c r="BS164" t="s">
        <v>3334</v>
      </c>
      <c r="BT164" t="str">
        <f>HYPERLINK("https%3A%2F%2Fwww.webofscience.com%2Fwos%2Fwoscc%2Ffull-record%2FWOS:000359493600016","View Full Record in Web of Science")</f>
        <v>View Full Record in Web of Science</v>
      </c>
    </row>
    <row r="165" spans="1:72" x14ac:dyDescent="0.25">
      <c r="A165" t="s">
        <v>72</v>
      </c>
      <c r="B165" t="s">
        <v>3335</v>
      </c>
      <c r="C165" t="s">
        <v>74</v>
      </c>
      <c r="D165" t="s">
        <v>74</v>
      </c>
      <c r="E165" t="s">
        <v>74</v>
      </c>
      <c r="F165" t="s">
        <v>3336</v>
      </c>
      <c r="G165" t="s">
        <v>74</v>
      </c>
      <c r="H165" t="s">
        <v>74</v>
      </c>
      <c r="I165" t="s">
        <v>3337</v>
      </c>
      <c r="J165" t="s">
        <v>3338</v>
      </c>
      <c r="K165" t="s">
        <v>74</v>
      </c>
      <c r="L165" t="s">
        <v>74</v>
      </c>
      <c r="M165" t="s">
        <v>78</v>
      </c>
      <c r="N165" t="s">
        <v>79</v>
      </c>
      <c r="O165" t="s">
        <v>74</v>
      </c>
      <c r="P165" t="s">
        <v>74</v>
      </c>
      <c r="Q165" t="s">
        <v>74</v>
      </c>
      <c r="R165" t="s">
        <v>74</v>
      </c>
      <c r="S165" t="s">
        <v>74</v>
      </c>
      <c r="T165" t="s">
        <v>3339</v>
      </c>
      <c r="U165" t="s">
        <v>3340</v>
      </c>
      <c r="V165" t="s">
        <v>3341</v>
      </c>
      <c r="W165" t="s">
        <v>3342</v>
      </c>
      <c r="X165" t="s">
        <v>3343</v>
      </c>
      <c r="Y165" t="s">
        <v>3344</v>
      </c>
      <c r="Z165" t="s">
        <v>3345</v>
      </c>
      <c r="AA165" t="s">
        <v>3346</v>
      </c>
      <c r="AB165" t="s">
        <v>3347</v>
      </c>
      <c r="AC165" t="s">
        <v>3348</v>
      </c>
      <c r="AD165" t="s">
        <v>3349</v>
      </c>
      <c r="AE165" t="s">
        <v>3350</v>
      </c>
      <c r="AF165" t="s">
        <v>74</v>
      </c>
      <c r="AG165">
        <v>31</v>
      </c>
      <c r="AH165">
        <v>106</v>
      </c>
      <c r="AI165">
        <v>107</v>
      </c>
      <c r="AJ165">
        <v>0</v>
      </c>
      <c r="AK165">
        <v>75</v>
      </c>
      <c r="AL165" t="s">
        <v>236</v>
      </c>
      <c r="AM165" t="s">
        <v>237</v>
      </c>
      <c r="AN165" t="s">
        <v>238</v>
      </c>
      <c r="AO165" t="s">
        <v>3351</v>
      </c>
      <c r="AP165" t="s">
        <v>3352</v>
      </c>
      <c r="AQ165" t="s">
        <v>74</v>
      </c>
      <c r="AR165" t="s">
        <v>3353</v>
      </c>
      <c r="AS165" t="s">
        <v>3354</v>
      </c>
      <c r="AT165" t="s">
        <v>476</v>
      </c>
      <c r="AU165">
        <v>2015</v>
      </c>
      <c r="AV165">
        <v>17</v>
      </c>
      <c r="AW165">
        <v>6</v>
      </c>
      <c r="AX165" t="s">
        <v>74</v>
      </c>
      <c r="AY165" t="s">
        <v>74</v>
      </c>
      <c r="AZ165" t="s">
        <v>74</v>
      </c>
      <c r="BA165" t="s">
        <v>74</v>
      </c>
      <c r="BB165">
        <v>682</v>
      </c>
      <c r="BC165">
        <v>699</v>
      </c>
      <c r="BD165" t="s">
        <v>74</v>
      </c>
      <c r="BE165" t="s">
        <v>3355</v>
      </c>
      <c r="BF165" t="str">
        <f>HYPERLINK("http://dx.doi.org/10.1080/13691058.2014.989265","http://dx.doi.org/10.1080/13691058.2014.989265")</f>
        <v>http://dx.doi.org/10.1080/13691058.2014.989265</v>
      </c>
      <c r="BG165" t="s">
        <v>74</v>
      </c>
      <c r="BH165" t="s">
        <v>74</v>
      </c>
      <c r="BI165">
        <v>18</v>
      </c>
      <c r="BJ165" t="s">
        <v>3356</v>
      </c>
      <c r="BK165" t="s">
        <v>128</v>
      </c>
      <c r="BL165" t="s">
        <v>3357</v>
      </c>
      <c r="BM165" t="s">
        <v>3358</v>
      </c>
      <c r="BN165">
        <v>25567318</v>
      </c>
      <c r="BO165" t="s">
        <v>74</v>
      </c>
      <c r="BP165" t="s">
        <v>74</v>
      </c>
      <c r="BQ165" t="s">
        <v>74</v>
      </c>
      <c r="BR165" t="s">
        <v>99</v>
      </c>
      <c r="BS165" t="s">
        <v>3359</v>
      </c>
      <c r="BT165" t="str">
        <f>HYPERLINK("https%3A%2F%2Fwww.webofscience.com%2Fwos%2Fwoscc%2Ffull-record%2FWOS:000352285800002","View Full Record in Web of Science")</f>
        <v>View Full Record in Web of Science</v>
      </c>
    </row>
    <row r="166" spans="1:72" x14ac:dyDescent="0.25">
      <c r="A166" t="s">
        <v>72</v>
      </c>
      <c r="B166" t="s">
        <v>3360</v>
      </c>
      <c r="C166" t="s">
        <v>74</v>
      </c>
      <c r="D166" t="s">
        <v>74</v>
      </c>
      <c r="E166" t="s">
        <v>74</v>
      </c>
      <c r="F166" t="s">
        <v>3361</v>
      </c>
      <c r="G166" t="s">
        <v>74</v>
      </c>
      <c r="H166" t="s">
        <v>74</v>
      </c>
      <c r="I166" t="s">
        <v>3362</v>
      </c>
      <c r="J166" t="s">
        <v>3363</v>
      </c>
      <c r="K166" t="s">
        <v>74</v>
      </c>
      <c r="L166" t="s">
        <v>74</v>
      </c>
      <c r="M166" t="s">
        <v>78</v>
      </c>
      <c r="N166" t="s">
        <v>79</v>
      </c>
      <c r="O166" t="s">
        <v>74</v>
      </c>
      <c r="P166" t="s">
        <v>74</v>
      </c>
      <c r="Q166" t="s">
        <v>74</v>
      </c>
      <c r="R166" t="s">
        <v>74</v>
      </c>
      <c r="S166" t="s">
        <v>74</v>
      </c>
      <c r="T166" t="s">
        <v>3364</v>
      </c>
      <c r="U166" t="s">
        <v>3365</v>
      </c>
      <c r="V166" t="s">
        <v>3366</v>
      </c>
      <c r="W166" t="s">
        <v>3367</v>
      </c>
      <c r="X166" t="s">
        <v>3368</v>
      </c>
      <c r="Y166" t="s">
        <v>3369</v>
      </c>
      <c r="Z166" t="s">
        <v>3370</v>
      </c>
      <c r="AA166" t="s">
        <v>74</v>
      </c>
      <c r="AB166" t="s">
        <v>3371</v>
      </c>
      <c r="AC166" t="s">
        <v>3372</v>
      </c>
      <c r="AD166" t="s">
        <v>3373</v>
      </c>
      <c r="AE166" t="s">
        <v>3374</v>
      </c>
      <c r="AF166" t="s">
        <v>74</v>
      </c>
      <c r="AG166">
        <v>67</v>
      </c>
      <c r="AH166">
        <v>20</v>
      </c>
      <c r="AI166">
        <v>20</v>
      </c>
      <c r="AJ166">
        <v>0</v>
      </c>
      <c r="AK166">
        <v>17</v>
      </c>
      <c r="AL166" t="s">
        <v>117</v>
      </c>
      <c r="AM166" t="s">
        <v>118</v>
      </c>
      <c r="AN166" t="s">
        <v>119</v>
      </c>
      <c r="AO166" t="s">
        <v>3375</v>
      </c>
      <c r="AP166" t="s">
        <v>3376</v>
      </c>
      <c r="AQ166" t="s">
        <v>74</v>
      </c>
      <c r="AR166" t="s">
        <v>3363</v>
      </c>
      <c r="AS166" t="s">
        <v>3377</v>
      </c>
      <c r="AT166" t="s">
        <v>1446</v>
      </c>
      <c r="AU166">
        <v>2015</v>
      </c>
      <c r="AV166">
        <v>61</v>
      </c>
      <c r="AW166" t="s">
        <v>74</v>
      </c>
      <c r="AX166" t="s">
        <v>74</v>
      </c>
      <c r="AY166" t="s">
        <v>74</v>
      </c>
      <c r="AZ166" t="s">
        <v>74</v>
      </c>
      <c r="BA166" t="s">
        <v>74</v>
      </c>
      <c r="BB166">
        <v>45</v>
      </c>
      <c r="BC166">
        <v>55</v>
      </c>
      <c r="BD166" t="s">
        <v>74</v>
      </c>
      <c r="BE166" t="s">
        <v>3378</v>
      </c>
      <c r="BF166" t="str">
        <f>HYPERLINK("http://dx.doi.org/10.1016/j.geoforum.2015.02.017","http://dx.doi.org/10.1016/j.geoforum.2015.02.017")</f>
        <v>http://dx.doi.org/10.1016/j.geoforum.2015.02.017</v>
      </c>
      <c r="BG166" t="s">
        <v>74</v>
      </c>
      <c r="BH166" t="s">
        <v>74</v>
      </c>
      <c r="BI166">
        <v>11</v>
      </c>
      <c r="BJ166" t="s">
        <v>2289</v>
      </c>
      <c r="BK166" t="s">
        <v>128</v>
      </c>
      <c r="BL166" t="s">
        <v>2289</v>
      </c>
      <c r="BM166" t="s">
        <v>3379</v>
      </c>
      <c r="BN166" t="s">
        <v>74</v>
      </c>
      <c r="BO166" t="s">
        <v>2485</v>
      </c>
      <c r="BP166" t="s">
        <v>74</v>
      </c>
      <c r="BQ166" t="s">
        <v>74</v>
      </c>
      <c r="BR166" t="s">
        <v>99</v>
      </c>
      <c r="BS166" t="s">
        <v>3380</v>
      </c>
      <c r="BT166" t="str">
        <f>HYPERLINK("https%3A%2F%2Fwww.webofscience.com%2Fwos%2Fwoscc%2Ffull-record%2FWOS:000354502900006","View Full Record in Web of Science")</f>
        <v>View Full Record in Web of Science</v>
      </c>
    </row>
    <row r="167" spans="1:72" x14ac:dyDescent="0.25">
      <c r="A167" t="s">
        <v>72</v>
      </c>
      <c r="B167" t="s">
        <v>3381</v>
      </c>
      <c r="C167" t="s">
        <v>74</v>
      </c>
      <c r="D167" t="s">
        <v>74</v>
      </c>
      <c r="E167" t="s">
        <v>74</v>
      </c>
      <c r="F167" t="s">
        <v>3382</v>
      </c>
      <c r="G167" t="s">
        <v>74</v>
      </c>
      <c r="H167" t="s">
        <v>74</v>
      </c>
      <c r="I167" t="s">
        <v>3383</v>
      </c>
      <c r="J167" t="s">
        <v>104</v>
      </c>
      <c r="K167" t="s">
        <v>74</v>
      </c>
      <c r="L167" t="s">
        <v>74</v>
      </c>
      <c r="M167" t="s">
        <v>78</v>
      </c>
      <c r="N167" t="s">
        <v>79</v>
      </c>
      <c r="O167" t="s">
        <v>74</v>
      </c>
      <c r="P167" t="s">
        <v>74</v>
      </c>
      <c r="Q167" t="s">
        <v>74</v>
      </c>
      <c r="R167" t="s">
        <v>74</v>
      </c>
      <c r="S167" t="s">
        <v>74</v>
      </c>
      <c r="T167" t="s">
        <v>3384</v>
      </c>
      <c r="U167" t="s">
        <v>3385</v>
      </c>
      <c r="V167" t="s">
        <v>3386</v>
      </c>
      <c r="W167" t="s">
        <v>3387</v>
      </c>
      <c r="X167" t="s">
        <v>3388</v>
      </c>
      <c r="Y167" t="s">
        <v>3389</v>
      </c>
      <c r="Z167" t="s">
        <v>3390</v>
      </c>
      <c r="AA167" t="s">
        <v>3391</v>
      </c>
      <c r="AB167" t="s">
        <v>3392</v>
      </c>
      <c r="AC167" t="s">
        <v>3393</v>
      </c>
      <c r="AD167" t="s">
        <v>3394</v>
      </c>
      <c r="AE167" t="s">
        <v>3395</v>
      </c>
      <c r="AF167" t="s">
        <v>74</v>
      </c>
      <c r="AG167">
        <v>70</v>
      </c>
      <c r="AH167">
        <v>156</v>
      </c>
      <c r="AI167">
        <v>160</v>
      </c>
      <c r="AJ167">
        <v>3</v>
      </c>
      <c r="AK167">
        <v>101</v>
      </c>
      <c r="AL167" t="s">
        <v>117</v>
      </c>
      <c r="AM167" t="s">
        <v>118</v>
      </c>
      <c r="AN167" t="s">
        <v>119</v>
      </c>
      <c r="AO167" t="s">
        <v>120</v>
      </c>
      <c r="AP167" t="s">
        <v>121</v>
      </c>
      <c r="AQ167" t="s">
        <v>74</v>
      </c>
      <c r="AR167" t="s">
        <v>122</v>
      </c>
      <c r="AS167" t="s">
        <v>123</v>
      </c>
      <c r="AT167" t="s">
        <v>1517</v>
      </c>
      <c r="AU167">
        <v>2015</v>
      </c>
      <c r="AV167">
        <v>38</v>
      </c>
      <c r="AW167" t="s">
        <v>74</v>
      </c>
      <c r="AX167" t="s">
        <v>74</v>
      </c>
      <c r="AY167" t="s">
        <v>74</v>
      </c>
      <c r="AZ167" t="s">
        <v>74</v>
      </c>
      <c r="BA167" t="s">
        <v>74</v>
      </c>
      <c r="BB167">
        <v>39</v>
      </c>
      <c r="BC167">
        <v>51</v>
      </c>
      <c r="BD167" t="s">
        <v>74</v>
      </c>
      <c r="BE167" t="s">
        <v>3396</v>
      </c>
      <c r="BF167" t="str">
        <f>HYPERLINK("http://dx.doi.org/10.1016/j.jrurstud.2015.01.003","http://dx.doi.org/10.1016/j.jrurstud.2015.01.003")</f>
        <v>http://dx.doi.org/10.1016/j.jrurstud.2015.01.003</v>
      </c>
      <c r="BG167" t="s">
        <v>74</v>
      </c>
      <c r="BH167" t="s">
        <v>74</v>
      </c>
      <c r="BI167">
        <v>13</v>
      </c>
      <c r="BJ167" t="s">
        <v>127</v>
      </c>
      <c r="BK167" t="s">
        <v>128</v>
      </c>
      <c r="BL167" t="s">
        <v>129</v>
      </c>
      <c r="BM167" t="s">
        <v>3397</v>
      </c>
      <c r="BN167" t="s">
        <v>74</v>
      </c>
      <c r="BO167" t="s">
        <v>74</v>
      </c>
      <c r="BP167" t="s">
        <v>74</v>
      </c>
      <c r="BQ167" t="s">
        <v>74</v>
      </c>
      <c r="BR167" t="s">
        <v>99</v>
      </c>
      <c r="BS167" t="s">
        <v>3398</v>
      </c>
      <c r="BT167" t="str">
        <f>HYPERLINK("https%3A%2F%2Fwww.webofscience.com%2Fwos%2Fwoscc%2Ffull-record%2FWOS:000352669900004","View Full Record in Web of Science")</f>
        <v>View Full Record in Web of Science</v>
      </c>
    </row>
    <row r="168" spans="1:72" x14ac:dyDescent="0.25">
      <c r="A168" t="s">
        <v>72</v>
      </c>
      <c r="B168" t="s">
        <v>3399</v>
      </c>
      <c r="C168" t="s">
        <v>74</v>
      </c>
      <c r="D168" t="s">
        <v>74</v>
      </c>
      <c r="E168" t="s">
        <v>74</v>
      </c>
      <c r="F168" t="s">
        <v>3400</v>
      </c>
      <c r="G168" t="s">
        <v>74</v>
      </c>
      <c r="H168" t="s">
        <v>74</v>
      </c>
      <c r="I168" t="s">
        <v>3401</v>
      </c>
      <c r="J168" t="s">
        <v>3402</v>
      </c>
      <c r="K168" t="s">
        <v>74</v>
      </c>
      <c r="L168" t="s">
        <v>74</v>
      </c>
      <c r="M168" t="s">
        <v>3403</v>
      </c>
      <c r="N168" t="s">
        <v>79</v>
      </c>
      <c r="O168" t="s">
        <v>74</v>
      </c>
      <c r="P168" t="s">
        <v>74</v>
      </c>
      <c r="Q168" t="s">
        <v>74</v>
      </c>
      <c r="R168" t="s">
        <v>74</v>
      </c>
      <c r="S168" t="s">
        <v>74</v>
      </c>
      <c r="T168" t="s">
        <v>3404</v>
      </c>
      <c r="U168" t="s">
        <v>74</v>
      </c>
      <c r="V168" t="s">
        <v>3405</v>
      </c>
      <c r="W168" t="s">
        <v>3406</v>
      </c>
      <c r="X168" t="s">
        <v>3407</v>
      </c>
      <c r="Y168" t="s">
        <v>3408</v>
      </c>
      <c r="Z168" t="s">
        <v>3409</v>
      </c>
      <c r="AA168" t="s">
        <v>74</v>
      </c>
      <c r="AB168" t="s">
        <v>74</v>
      </c>
      <c r="AC168" t="s">
        <v>74</v>
      </c>
      <c r="AD168" t="s">
        <v>74</v>
      </c>
      <c r="AE168" t="s">
        <v>74</v>
      </c>
      <c r="AF168" t="s">
        <v>74</v>
      </c>
      <c r="AG168">
        <v>26</v>
      </c>
      <c r="AH168">
        <v>0</v>
      </c>
      <c r="AI168">
        <v>0</v>
      </c>
      <c r="AJ168">
        <v>0</v>
      </c>
      <c r="AK168">
        <v>4</v>
      </c>
      <c r="AL168" t="s">
        <v>3410</v>
      </c>
      <c r="AM168" t="s">
        <v>3411</v>
      </c>
      <c r="AN168" t="s">
        <v>3412</v>
      </c>
      <c r="AO168" t="s">
        <v>3413</v>
      </c>
      <c r="AP168" t="s">
        <v>74</v>
      </c>
      <c r="AQ168" t="s">
        <v>74</v>
      </c>
      <c r="AR168" t="s">
        <v>3414</v>
      </c>
      <c r="AS168" t="s">
        <v>3415</v>
      </c>
      <c r="AT168" t="s">
        <v>74</v>
      </c>
      <c r="AU168">
        <v>2015</v>
      </c>
      <c r="AV168">
        <v>63</v>
      </c>
      <c r="AW168">
        <v>6</v>
      </c>
      <c r="AX168" t="s">
        <v>74</v>
      </c>
      <c r="AY168" t="s">
        <v>74</v>
      </c>
      <c r="AZ168" t="s">
        <v>74</v>
      </c>
      <c r="BA168" t="s">
        <v>74</v>
      </c>
      <c r="BB168">
        <v>918</v>
      </c>
      <c r="BC168">
        <v>934</v>
      </c>
      <c r="BD168" t="s">
        <v>74</v>
      </c>
      <c r="BE168" t="s">
        <v>74</v>
      </c>
      <c r="BF168" t="s">
        <v>74</v>
      </c>
      <c r="BG168" t="s">
        <v>74</v>
      </c>
      <c r="BH168" t="s">
        <v>74</v>
      </c>
      <c r="BI168">
        <v>17</v>
      </c>
      <c r="BJ168" t="s">
        <v>1643</v>
      </c>
      <c r="BK168" t="s">
        <v>218</v>
      </c>
      <c r="BL168" t="s">
        <v>217</v>
      </c>
      <c r="BM168" t="s">
        <v>3416</v>
      </c>
      <c r="BN168" t="s">
        <v>74</v>
      </c>
      <c r="BO168" t="s">
        <v>74</v>
      </c>
      <c r="BP168" t="s">
        <v>74</v>
      </c>
      <c r="BQ168" t="s">
        <v>74</v>
      </c>
      <c r="BR168" t="s">
        <v>99</v>
      </c>
      <c r="BS168" t="s">
        <v>3417</v>
      </c>
      <c r="BT168" t="str">
        <f>HYPERLINK("https%3A%2F%2Fwww.webofscience.com%2Fwos%2Fwoscc%2Ffull-record%2FWOS:000370834700006","View Full Record in Web of Science")</f>
        <v>View Full Record in Web of Science</v>
      </c>
    </row>
    <row r="169" spans="1:72" x14ac:dyDescent="0.25">
      <c r="A169" t="s">
        <v>72</v>
      </c>
      <c r="B169" t="s">
        <v>3418</v>
      </c>
      <c r="C169" t="s">
        <v>74</v>
      </c>
      <c r="D169" t="s">
        <v>74</v>
      </c>
      <c r="E169" t="s">
        <v>74</v>
      </c>
      <c r="F169" t="s">
        <v>3419</v>
      </c>
      <c r="G169" t="s">
        <v>74</v>
      </c>
      <c r="H169" t="s">
        <v>74</v>
      </c>
      <c r="I169" t="s">
        <v>3420</v>
      </c>
      <c r="J169" t="s">
        <v>3421</v>
      </c>
      <c r="K169" t="s">
        <v>74</v>
      </c>
      <c r="L169" t="s">
        <v>74</v>
      </c>
      <c r="M169" t="s">
        <v>78</v>
      </c>
      <c r="N169" t="s">
        <v>79</v>
      </c>
      <c r="O169" t="s">
        <v>74</v>
      </c>
      <c r="P169" t="s">
        <v>74</v>
      </c>
      <c r="Q169" t="s">
        <v>74</v>
      </c>
      <c r="R169" t="s">
        <v>74</v>
      </c>
      <c r="S169" t="s">
        <v>74</v>
      </c>
      <c r="T169" t="s">
        <v>3422</v>
      </c>
      <c r="U169" t="s">
        <v>3423</v>
      </c>
      <c r="V169" t="s">
        <v>3424</v>
      </c>
      <c r="W169" t="s">
        <v>3425</v>
      </c>
      <c r="X169" t="s">
        <v>3426</v>
      </c>
      <c r="Y169" t="s">
        <v>3427</v>
      </c>
      <c r="Z169" t="s">
        <v>3428</v>
      </c>
      <c r="AA169" t="s">
        <v>3429</v>
      </c>
      <c r="AB169" t="s">
        <v>3430</v>
      </c>
      <c r="AC169" t="s">
        <v>3431</v>
      </c>
      <c r="AD169" t="s">
        <v>1717</v>
      </c>
      <c r="AE169" t="s">
        <v>3432</v>
      </c>
      <c r="AF169" t="s">
        <v>74</v>
      </c>
      <c r="AG169">
        <v>42</v>
      </c>
      <c r="AH169">
        <v>2</v>
      </c>
      <c r="AI169">
        <v>2</v>
      </c>
      <c r="AJ169">
        <v>0</v>
      </c>
      <c r="AK169">
        <v>7</v>
      </c>
      <c r="AL169" t="s">
        <v>3433</v>
      </c>
      <c r="AM169" t="s">
        <v>3411</v>
      </c>
      <c r="AN169" t="s">
        <v>3434</v>
      </c>
      <c r="AO169" t="s">
        <v>3435</v>
      </c>
      <c r="AP169" t="s">
        <v>3436</v>
      </c>
      <c r="AQ169" t="s">
        <v>74</v>
      </c>
      <c r="AR169" t="s">
        <v>3437</v>
      </c>
      <c r="AS169" t="s">
        <v>3438</v>
      </c>
      <c r="AT169" t="s">
        <v>74</v>
      </c>
      <c r="AU169">
        <v>2015</v>
      </c>
      <c r="AV169">
        <v>59</v>
      </c>
      <c r="AW169" t="s">
        <v>74</v>
      </c>
      <c r="AX169" t="s">
        <v>74</v>
      </c>
      <c r="AY169" t="s">
        <v>3439</v>
      </c>
      <c r="AZ169" t="s">
        <v>74</v>
      </c>
      <c r="BA169" t="s">
        <v>74</v>
      </c>
      <c r="BB169">
        <v>79</v>
      </c>
      <c r="BC169">
        <v>90</v>
      </c>
      <c r="BD169" t="s">
        <v>74</v>
      </c>
      <c r="BE169" t="s">
        <v>74</v>
      </c>
      <c r="BF169" t="s">
        <v>74</v>
      </c>
      <c r="BG169" t="s">
        <v>74</v>
      </c>
      <c r="BH169" t="s">
        <v>74</v>
      </c>
      <c r="BI169">
        <v>12</v>
      </c>
      <c r="BJ169" t="s">
        <v>1540</v>
      </c>
      <c r="BK169" t="s">
        <v>128</v>
      </c>
      <c r="BL169" t="s">
        <v>1520</v>
      </c>
      <c r="BM169" t="s">
        <v>3440</v>
      </c>
      <c r="BN169" t="s">
        <v>74</v>
      </c>
      <c r="BO169" t="s">
        <v>74</v>
      </c>
      <c r="BP169" t="s">
        <v>74</v>
      </c>
      <c r="BQ169" t="s">
        <v>74</v>
      </c>
      <c r="BR169" t="s">
        <v>99</v>
      </c>
      <c r="BS169" t="s">
        <v>3441</v>
      </c>
      <c r="BT169" t="str">
        <f>HYPERLINK("https%3A%2F%2Fwww.webofscience.com%2Fwos%2Fwoscc%2Ffull-record%2FWOS:000366145100009","View Full Record in Web of Science")</f>
        <v>View Full Record in Web of Science</v>
      </c>
    </row>
    <row r="170" spans="1:72" x14ac:dyDescent="0.25">
      <c r="A170" t="s">
        <v>72</v>
      </c>
      <c r="B170" t="s">
        <v>3442</v>
      </c>
      <c r="C170" t="s">
        <v>74</v>
      </c>
      <c r="D170" t="s">
        <v>74</v>
      </c>
      <c r="E170" t="s">
        <v>74</v>
      </c>
      <c r="F170" t="s">
        <v>3443</v>
      </c>
      <c r="G170" t="s">
        <v>74</v>
      </c>
      <c r="H170" t="s">
        <v>74</v>
      </c>
      <c r="I170" t="s">
        <v>3444</v>
      </c>
      <c r="J170" t="s">
        <v>3445</v>
      </c>
      <c r="K170" t="s">
        <v>74</v>
      </c>
      <c r="L170" t="s">
        <v>74</v>
      </c>
      <c r="M170" t="s">
        <v>3446</v>
      </c>
      <c r="N170" t="s">
        <v>79</v>
      </c>
      <c r="O170" t="s">
        <v>74</v>
      </c>
      <c r="P170" t="s">
        <v>74</v>
      </c>
      <c r="Q170" t="s">
        <v>74</v>
      </c>
      <c r="R170" t="s">
        <v>74</v>
      </c>
      <c r="S170" t="s">
        <v>74</v>
      </c>
      <c r="T170" t="s">
        <v>74</v>
      </c>
      <c r="U170" t="s">
        <v>74</v>
      </c>
      <c r="V170" t="s">
        <v>3447</v>
      </c>
      <c r="W170" t="s">
        <v>3448</v>
      </c>
      <c r="X170" t="s">
        <v>74</v>
      </c>
      <c r="Y170" t="s">
        <v>3449</v>
      </c>
      <c r="Z170" t="s">
        <v>3450</v>
      </c>
      <c r="AA170" t="s">
        <v>74</v>
      </c>
      <c r="AB170" t="s">
        <v>74</v>
      </c>
      <c r="AC170" t="s">
        <v>74</v>
      </c>
      <c r="AD170" t="s">
        <v>74</v>
      </c>
      <c r="AE170" t="s">
        <v>74</v>
      </c>
      <c r="AF170" t="s">
        <v>74</v>
      </c>
      <c r="AG170">
        <v>37</v>
      </c>
      <c r="AH170">
        <v>0</v>
      </c>
      <c r="AI170">
        <v>0</v>
      </c>
      <c r="AJ170">
        <v>0</v>
      </c>
      <c r="AK170">
        <v>0</v>
      </c>
      <c r="AL170" t="s">
        <v>3451</v>
      </c>
      <c r="AM170" t="s">
        <v>3452</v>
      </c>
      <c r="AN170" t="s">
        <v>3453</v>
      </c>
      <c r="AO170" t="s">
        <v>3454</v>
      </c>
      <c r="AP170" t="s">
        <v>74</v>
      </c>
      <c r="AQ170" t="s">
        <v>74</v>
      </c>
      <c r="AR170" t="s">
        <v>3455</v>
      </c>
      <c r="AS170" t="s">
        <v>3456</v>
      </c>
      <c r="AT170" t="s">
        <v>74</v>
      </c>
      <c r="AU170">
        <v>2015</v>
      </c>
      <c r="AV170" t="s">
        <v>74</v>
      </c>
      <c r="AW170">
        <v>2</v>
      </c>
      <c r="AX170" t="s">
        <v>74</v>
      </c>
      <c r="AY170" t="s">
        <v>74</v>
      </c>
      <c r="AZ170" t="s">
        <v>74</v>
      </c>
      <c r="BA170" t="s">
        <v>74</v>
      </c>
      <c r="BB170">
        <v>33</v>
      </c>
      <c r="BC170" t="s">
        <v>1093</v>
      </c>
      <c r="BD170" t="s">
        <v>74</v>
      </c>
      <c r="BE170" t="s">
        <v>74</v>
      </c>
      <c r="BF170" t="s">
        <v>74</v>
      </c>
      <c r="BG170" t="s">
        <v>74</v>
      </c>
      <c r="BH170" t="s">
        <v>74</v>
      </c>
      <c r="BI170">
        <v>18</v>
      </c>
      <c r="BJ170" t="s">
        <v>389</v>
      </c>
      <c r="BK170" t="s">
        <v>218</v>
      </c>
      <c r="BL170" t="s">
        <v>389</v>
      </c>
      <c r="BM170" t="s">
        <v>3457</v>
      </c>
      <c r="BN170" t="s">
        <v>74</v>
      </c>
      <c r="BO170" t="s">
        <v>74</v>
      </c>
      <c r="BP170" t="s">
        <v>74</v>
      </c>
      <c r="BQ170" t="s">
        <v>74</v>
      </c>
      <c r="BR170" t="s">
        <v>99</v>
      </c>
      <c r="BS170" t="s">
        <v>3458</v>
      </c>
      <c r="BT170" t="str">
        <f>HYPERLINK("https%3A%2F%2Fwww.webofscience.com%2Fwos%2Fwoscc%2Ffull-record%2FWOS:000370851400004","View Full Record in Web of Science")</f>
        <v>View Full Record in Web of Science</v>
      </c>
    </row>
    <row r="171" spans="1:72" x14ac:dyDescent="0.25">
      <c r="A171" t="s">
        <v>72</v>
      </c>
      <c r="B171" t="s">
        <v>3459</v>
      </c>
      <c r="C171" t="s">
        <v>74</v>
      </c>
      <c r="D171" t="s">
        <v>74</v>
      </c>
      <c r="E171" t="s">
        <v>74</v>
      </c>
      <c r="F171" t="s">
        <v>3460</v>
      </c>
      <c r="G171" t="s">
        <v>74</v>
      </c>
      <c r="H171" t="s">
        <v>74</v>
      </c>
      <c r="I171" t="s">
        <v>3461</v>
      </c>
      <c r="J171" t="s">
        <v>3462</v>
      </c>
      <c r="K171" t="s">
        <v>74</v>
      </c>
      <c r="L171" t="s">
        <v>74</v>
      </c>
      <c r="M171" t="s">
        <v>78</v>
      </c>
      <c r="N171" t="s">
        <v>79</v>
      </c>
      <c r="O171" t="s">
        <v>74</v>
      </c>
      <c r="P171" t="s">
        <v>74</v>
      </c>
      <c r="Q171" t="s">
        <v>74</v>
      </c>
      <c r="R171" t="s">
        <v>74</v>
      </c>
      <c r="S171" t="s">
        <v>74</v>
      </c>
      <c r="T171" t="s">
        <v>3463</v>
      </c>
      <c r="U171" t="s">
        <v>3464</v>
      </c>
      <c r="V171" t="s">
        <v>3465</v>
      </c>
      <c r="W171" t="s">
        <v>3466</v>
      </c>
      <c r="X171" t="s">
        <v>3467</v>
      </c>
      <c r="Y171" t="s">
        <v>3468</v>
      </c>
      <c r="Z171" t="s">
        <v>3469</v>
      </c>
      <c r="AA171" t="s">
        <v>74</v>
      </c>
      <c r="AB171" t="s">
        <v>74</v>
      </c>
      <c r="AC171" t="s">
        <v>74</v>
      </c>
      <c r="AD171" t="s">
        <v>74</v>
      </c>
      <c r="AE171" t="s">
        <v>74</v>
      </c>
      <c r="AF171" t="s">
        <v>74</v>
      </c>
      <c r="AG171">
        <v>59</v>
      </c>
      <c r="AH171">
        <v>12</v>
      </c>
      <c r="AI171">
        <v>12</v>
      </c>
      <c r="AJ171">
        <v>0</v>
      </c>
      <c r="AK171">
        <v>7</v>
      </c>
      <c r="AL171" t="s">
        <v>3470</v>
      </c>
      <c r="AM171" t="s">
        <v>3471</v>
      </c>
      <c r="AN171" t="s">
        <v>3472</v>
      </c>
      <c r="AO171" t="s">
        <v>3473</v>
      </c>
      <c r="AP171" t="s">
        <v>74</v>
      </c>
      <c r="AQ171" t="s">
        <v>74</v>
      </c>
      <c r="AR171" t="s">
        <v>3474</v>
      </c>
      <c r="AS171" t="s">
        <v>3475</v>
      </c>
      <c r="AT171" t="s">
        <v>74</v>
      </c>
      <c r="AU171">
        <v>2015</v>
      </c>
      <c r="AV171">
        <v>9</v>
      </c>
      <c r="AW171">
        <v>2</v>
      </c>
      <c r="AX171" t="s">
        <v>74</v>
      </c>
      <c r="AY171" t="s">
        <v>74</v>
      </c>
      <c r="AZ171" t="s">
        <v>74</v>
      </c>
      <c r="BA171" t="s">
        <v>74</v>
      </c>
      <c r="BB171" t="s">
        <v>74</v>
      </c>
      <c r="BC171" t="s">
        <v>74</v>
      </c>
      <c r="BD171">
        <v>4</v>
      </c>
      <c r="BE171" t="s">
        <v>3476</v>
      </c>
      <c r="BF171" t="str">
        <f>HYPERLINK("http://dx.doi.org/10.5817/CP2015-2-4","http://dx.doi.org/10.5817/CP2015-2-4")</f>
        <v>http://dx.doi.org/10.5817/CP2015-2-4</v>
      </c>
      <c r="BG171" t="s">
        <v>74</v>
      </c>
      <c r="BH171" t="s">
        <v>74</v>
      </c>
      <c r="BI171">
        <v>16</v>
      </c>
      <c r="BJ171" t="s">
        <v>3477</v>
      </c>
      <c r="BK171" t="s">
        <v>128</v>
      </c>
      <c r="BL171" t="s">
        <v>3478</v>
      </c>
      <c r="BM171" t="s">
        <v>3479</v>
      </c>
      <c r="BN171" t="s">
        <v>74</v>
      </c>
      <c r="BO171" t="s">
        <v>3104</v>
      </c>
      <c r="BP171" t="s">
        <v>74</v>
      </c>
      <c r="BQ171" t="s">
        <v>74</v>
      </c>
      <c r="BR171" t="s">
        <v>99</v>
      </c>
      <c r="BS171" t="s">
        <v>3480</v>
      </c>
      <c r="BT171" t="str">
        <f>HYPERLINK("https%3A%2F%2Fwww.webofscience.com%2Fwos%2Fwoscc%2Ffull-record%2FWOS:000215099400001","View Full Record in Web of Science")</f>
        <v>View Full Record in Web of Science</v>
      </c>
    </row>
    <row r="172" spans="1:72" x14ac:dyDescent="0.25">
      <c r="A172" t="s">
        <v>72</v>
      </c>
      <c r="B172" t="s">
        <v>3481</v>
      </c>
      <c r="C172" t="s">
        <v>74</v>
      </c>
      <c r="D172" t="s">
        <v>74</v>
      </c>
      <c r="E172" t="s">
        <v>74</v>
      </c>
      <c r="F172" t="s">
        <v>3482</v>
      </c>
      <c r="G172" t="s">
        <v>74</v>
      </c>
      <c r="H172" t="s">
        <v>74</v>
      </c>
      <c r="I172" t="s">
        <v>3483</v>
      </c>
      <c r="J172" t="s">
        <v>3484</v>
      </c>
      <c r="K172" t="s">
        <v>74</v>
      </c>
      <c r="L172" t="s">
        <v>74</v>
      </c>
      <c r="M172" t="s">
        <v>78</v>
      </c>
      <c r="N172" t="s">
        <v>79</v>
      </c>
      <c r="O172" t="s">
        <v>74</v>
      </c>
      <c r="P172" t="s">
        <v>74</v>
      </c>
      <c r="Q172" t="s">
        <v>74</v>
      </c>
      <c r="R172" t="s">
        <v>74</v>
      </c>
      <c r="S172" t="s">
        <v>74</v>
      </c>
      <c r="T172" t="s">
        <v>74</v>
      </c>
      <c r="U172" t="s">
        <v>3485</v>
      </c>
      <c r="V172" t="s">
        <v>3486</v>
      </c>
      <c r="W172" t="s">
        <v>3487</v>
      </c>
      <c r="X172" t="s">
        <v>3488</v>
      </c>
      <c r="Y172" t="s">
        <v>3489</v>
      </c>
      <c r="Z172" t="s">
        <v>3490</v>
      </c>
      <c r="AA172" t="s">
        <v>3491</v>
      </c>
      <c r="AB172" t="s">
        <v>3492</v>
      </c>
      <c r="AC172" t="s">
        <v>74</v>
      </c>
      <c r="AD172" t="s">
        <v>74</v>
      </c>
      <c r="AE172" t="s">
        <v>74</v>
      </c>
      <c r="AF172" t="s">
        <v>74</v>
      </c>
      <c r="AG172">
        <v>68</v>
      </c>
      <c r="AH172">
        <v>9</v>
      </c>
      <c r="AI172">
        <v>9</v>
      </c>
      <c r="AJ172">
        <v>0</v>
      </c>
      <c r="AK172">
        <v>16</v>
      </c>
      <c r="AL172" t="s">
        <v>3493</v>
      </c>
      <c r="AM172" t="s">
        <v>3494</v>
      </c>
      <c r="AN172" t="s">
        <v>3495</v>
      </c>
      <c r="AO172" t="s">
        <v>3496</v>
      </c>
      <c r="AP172" t="s">
        <v>74</v>
      </c>
      <c r="AQ172" t="s">
        <v>74</v>
      </c>
      <c r="AR172" t="s">
        <v>3497</v>
      </c>
      <c r="AS172" t="s">
        <v>3498</v>
      </c>
      <c r="AT172" t="s">
        <v>3499</v>
      </c>
      <c r="AU172">
        <v>2014</v>
      </c>
      <c r="AV172">
        <v>31</v>
      </c>
      <c r="AW172" t="s">
        <v>74</v>
      </c>
      <c r="AX172" t="s">
        <v>74</v>
      </c>
      <c r="AY172" t="s">
        <v>74</v>
      </c>
      <c r="AZ172" t="s">
        <v>74</v>
      </c>
      <c r="BA172" t="s">
        <v>74</v>
      </c>
      <c r="BB172">
        <v>1107</v>
      </c>
      <c r="BC172">
        <v>1135</v>
      </c>
      <c r="BD172" t="s">
        <v>74</v>
      </c>
      <c r="BE172" t="s">
        <v>3500</v>
      </c>
      <c r="BF172" t="str">
        <f>HYPERLINK("http://dx.doi.org/10.4054/DemRes.2014.31.36","http://dx.doi.org/10.4054/DemRes.2014.31.36")</f>
        <v>http://dx.doi.org/10.4054/DemRes.2014.31.36</v>
      </c>
      <c r="BG172" t="s">
        <v>74</v>
      </c>
      <c r="BH172" t="s">
        <v>74</v>
      </c>
      <c r="BI172">
        <v>29</v>
      </c>
      <c r="BJ172" t="s">
        <v>369</v>
      </c>
      <c r="BK172" t="s">
        <v>128</v>
      </c>
      <c r="BL172" t="s">
        <v>369</v>
      </c>
      <c r="BM172" t="s">
        <v>3501</v>
      </c>
      <c r="BN172" t="s">
        <v>74</v>
      </c>
      <c r="BO172" t="s">
        <v>3502</v>
      </c>
      <c r="BP172" t="s">
        <v>74</v>
      </c>
      <c r="BQ172" t="s">
        <v>74</v>
      </c>
      <c r="BR172" t="s">
        <v>99</v>
      </c>
      <c r="BS172" t="s">
        <v>3503</v>
      </c>
      <c r="BT172" t="str">
        <f>HYPERLINK("https%3A%2F%2Fwww.webofscience.com%2Fwos%2Fwoscc%2Ffull-record%2FWOS:000345044700003","View Full Record in Web of Science")</f>
        <v>View Full Record in Web of Science</v>
      </c>
    </row>
    <row r="173" spans="1:72" x14ac:dyDescent="0.25">
      <c r="A173" t="s">
        <v>72</v>
      </c>
      <c r="B173" t="s">
        <v>3504</v>
      </c>
      <c r="C173" t="s">
        <v>74</v>
      </c>
      <c r="D173" t="s">
        <v>74</v>
      </c>
      <c r="E173" t="s">
        <v>74</v>
      </c>
      <c r="F173" t="s">
        <v>3505</v>
      </c>
      <c r="G173" t="s">
        <v>74</v>
      </c>
      <c r="H173" t="s">
        <v>74</v>
      </c>
      <c r="I173" t="s">
        <v>3506</v>
      </c>
      <c r="J173" t="s">
        <v>2173</v>
      </c>
      <c r="K173" t="s">
        <v>74</v>
      </c>
      <c r="L173" t="s">
        <v>74</v>
      </c>
      <c r="M173" t="s">
        <v>78</v>
      </c>
      <c r="N173" t="s">
        <v>79</v>
      </c>
      <c r="O173" t="s">
        <v>74</v>
      </c>
      <c r="P173" t="s">
        <v>74</v>
      </c>
      <c r="Q173" t="s">
        <v>74</v>
      </c>
      <c r="R173" t="s">
        <v>74</v>
      </c>
      <c r="S173" t="s">
        <v>74</v>
      </c>
      <c r="T173" t="s">
        <v>3507</v>
      </c>
      <c r="U173" t="s">
        <v>3508</v>
      </c>
      <c r="V173" t="s">
        <v>3509</v>
      </c>
      <c r="W173" t="s">
        <v>3510</v>
      </c>
      <c r="X173" t="s">
        <v>3511</v>
      </c>
      <c r="Y173" t="s">
        <v>3512</v>
      </c>
      <c r="Z173" t="s">
        <v>3513</v>
      </c>
      <c r="AA173" t="s">
        <v>3514</v>
      </c>
      <c r="AB173" t="s">
        <v>3515</v>
      </c>
      <c r="AC173" t="s">
        <v>74</v>
      </c>
      <c r="AD173" t="s">
        <v>74</v>
      </c>
      <c r="AE173" t="s">
        <v>74</v>
      </c>
      <c r="AF173" t="s">
        <v>74</v>
      </c>
      <c r="AG173">
        <v>59</v>
      </c>
      <c r="AH173">
        <v>2</v>
      </c>
      <c r="AI173">
        <v>4</v>
      </c>
      <c r="AJ173">
        <v>0</v>
      </c>
      <c r="AK173">
        <v>18</v>
      </c>
      <c r="AL173" t="s">
        <v>2184</v>
      </c>
      <c r="AM173" t="s">
        <v>1408</v>
      </c>
      <c r="AN173" t="s">
        <v>2185</v>
      </c>
      <c r="AO173" t="s">
        <v>2186</v>
      </c>
      <c r="AP173" t="s">
        <v>74</v>
      </c>
      <c r="AQ173" t="s">
        <v>74</v>
      </c>
      <c r="AR173" t="s">
        <v>2187</v>
      </c>
      <c r="AS173" t="s">
        <v>2188</v>
      </c>
      <c r="AT173" t="s">
        <v>503</v>
      </c>
      <c r="AU173">
        <v>2014</v>
      </c>
      <c r="AV173">
        <v>71</v>
      </c>
      <c r="AW173">
        <v>4</v>
      </c>
      <c r="AX173" t="s">
        <v>74</v>
      </c>
      <c r="AY173" t="s">
        <v>74</v>
      </c>
      <c r="AZ173" t="s">
        <v>74</v>
      </c>
      <c r="BA173" t="s">
        <v>74</v>
      </c>
      <c r="BB173">
        <v>381</v>
      </c>
      <c r="BC173">
        <v>389</v>
      </c>
      <c r="BD173" t="s">
        <v>74</v>
      </c>
      <c r="BE173" t="s">
        <v>3516</v>
      </c>
      <c r="BF173" t="str">
        <f>HYPERLINK("http://dx.doi.org/10.1127/0003-5548/2014/0414","http://dx.doi.org/10.1127/0003-5548/2014/0414")</f>
        <v>http://dx.doi.org/10.1127/0003-5548/2014/0414</v>
      </c>
      <c r="BG173" t="s">
        <v>74</v>
      </c>
      <c r="BH173" t="s">
        <v>74</v>
      </c>
      <c r="BI173">
        <v>9</v>
      </c>
      <c r="BJ173" t="s">
        <v>2190</v>
      </c>
      <c r="BK173" t="s">
        <v>128</v>
      </c>
      <c r="BL173" t="s">
        <v>2190</v>
      </c>
      <c r="BM173" t="s">
        <v>3517</v>
      </c>
      <c r="BN173">
        <v>25774620</v>
      </c>
      <c r="BO173" t="s">
        <v>74</v>
      </c>
      <c r="BP173" t="s">
        <v>74</v>
      </c>
      <c r="BQ173" t="s">
        <v>74</v>
      </c>
      <c r="BR173" t="s">
        <v>99</v>
      </c>
      <c r="BS173" t="s">
        <v>3518</v>
      </c>
      <c r="BT173" t="str">
        <f>HYPERLINK("https%3A%2F%2Fwww.webofscience.com%2Fwos%2Fwoscc%2Ffull-record%2FWOS:000346686200005","View Full Record in Web of Science")</f>
        <v>View Full Record in Web of Science</v>
      </c>
    </row>
    <row r="174" spans="1:72" x14ac:dyDescent="0.25">
      <c r="A174" t="s">
        <v>72</v>
      </c>
      <c r="B174" t="s">
        <v>3519</v>
      </c>
      <c r="C174" t="s">
        <v>74</v>
      </c>
      <c r="D174" t="s">
        <v>74</v>
      </c>
      <c r="E174" t="s">
        <v>74</v>
      </c>
      <c r="F174" t="s">
        <v>3520</v>
      </c>
      <c r="G174" t="s">
        <v>74</v>
      </c>
      <c r="H174" t="s">
        <v>74</v>
      </c>
      <c r="I174" t="s">
        <v>3521</v>
      </c>
      <c r="J174" t="s">
        <v>3522</v>
      </c>
      <c r="K174" t="s">
        <v>74</v>
      </c>
      <c r="L174" t="s">
        <v>74</v>
      </c>
      <c r="M174" t="s">
        <v>78</v>
      </c>
      <c r="N174" t="s">
        <v>79</v>
      </c>
      <c r="O174" t="s">
        <v>74</v>
      </c>
      <c r="P174" t="s">
        <v>74</v>
      </c>
      <c r="Q174" t="s">
        <v>74</v>
      </c>
      <c r="R174" t="s">
        <v>74</v>
      </c>
      <c r="S174" t="s">
        <v>74</v>
      </c>
      <c r="T174" t="s">
        <v>3523</v>
      </c>
      <c r="U174" t="s">
        <v>3524</v>
      </c>
      <c r="V174" t="s">
        <v>3525</v>
      </c>
      <c r="W174" t="s">
        <v>3526</v>
      </c>
      <c r="X174" t="s">
        <v>3527</v>
      </c>
      <c r="Y174" t="s">
        <v>3528</v>
      </c>
      <c r="Z174" t="s">
        <v>3529</v>
      </c>
      <c r="AA174" t="s">
        <v>3530</v>
      </c>
      <c r="AB174" t="s">
        <v>3531</v>
      </c>
      <c r="AC174" t="s">
        <v>74</v>
      </c>
      <c r="AD174" t="s">
        <v>74</v>
      </c>
      <c r="AE174" t="s">
        <v>74</v>
      </c>
      <c r="AF174" t="s">
        <v>74</v>
      </c>
      <c r="AG174">
        <v>53</v>
      </c>
      <c r="AH174">
        <v>20</v>
      </c>
      <c r="AI174">
        <v>20</v>
      </c>
      <c r="AJ174">
        <v>0</v>
      </c>
      <c r="AK174">
        <v>8</v>
      </c>
      <c r="AL174" t="s">
        <v>800</v>
      </c>
      <c r="AM174" t="s">
        <v>702</v>
      </c>
      <c r="AN174" t="s">
        <v>801</v>
      </c>
      <c r="AO174" t="s">
        <v>3532</v>
      </c>
      <c r="AP174" t="s">
        <v>3533</v>
      </c>
      <c r="AQ174" t="s">
        <v>74</v>
      </c>
      <c r="AR174" t="s">
        <v>3534</v>
      </c>
      <c r="AS174" t="s">
        <v>3535</v>
      </c>
      <c r="AT174" t="s">
        <v>124</v>
      </c>
      <c r="AU174">
        <v>2014</v>
      </c>
      <c r="AV174">
        <v>23</v>
      </c>
      <c r="AW174">
        <v>2</v>
      </c>
      <c r="AX174" t="s">
        <v>74</v>
      </c>
      <c r="AY174" t="s">
        <v>74</v>
      </c>
      <c r="AZ174" t="s">
        <v>74</v>
      </c>
      <c r="BA174" t="s">
        <v>74</v>
      </c>
      <c r="BB174">
        <v>258</v>
      </c>
      <c r="BC174">
        <v>276</v>
      </c>
      <c r="BD174" t="s">
        <v>74</v>
      </c>
      <c r="BE174" t="s">
        <v>3536</v>
      </c>
      <c r="BF174" t="str">
        <f>HYPERLINK("http://dx.doi.org/10.1177/0961463X14535911","http://dx.doi.org/10.1177/0961463X14535911")</f>
        <v>http://dx.doi.org/10.1177/0961463X14535911</v>
      </c>
      <c r="BG174" t="s">
        <v>74</v>
      </c>
      <c r="BH174" t="s">
        <v>74</v>
      </c>
      <c r="BI174">
        <v>19</v>
      </c>
      <c r="BJ174" t="s">
        <v>733</v>
      </c>
      <c r="BK174" t="s">
        <v>128</v>
      </c>
      <c r="BL174" t="s">
        <v>734</v>
      </c>
      <c r="BM174" t="s">
        <v>3537</v>
      </c>
      <c r="BN174" t="s">
        <v>74</v>
      </c>
      <c r="BO174" t="s">
        <v>74</v>
      </c>
      <c r="BP174" t="s">
        <v>74</v>
      </c>
      <c r="BQ174" t="s">
        <v>74</v>
      </c>
      <c r="BR174" t="s">
        <v>99</v>
      </c>
      <c r="BS174" t="s">
        <v>3538</v>
      </c>
      <c r="BT174" t="str">
        <f>HYPERLINK("https%3A%2F%2Fwww.webofscience.com%2Fwos%2Fwoscc%2Ffull-record%2FWOS:000343038400007","View Full Record in Web of Science")</f>
        <v>View Full Record in Web of Science</v>
      </c>
    </row>
    <row r="175" spans="1:72" x14ac:dyDescent="0.25">
      <c r="A175" t="s">
        <v>72</v>
      </c>
      <c r="B175" t="s">
        <v>3539</v>
      </c>
      <c r="C175" t="s">
        <v>74</v>
      </c>
      <c r="D175" t="s">
        <v>74</v>
      </c>
      <c r="E175" t="s">
        <v>74</v>
      </c>
      <c r="F175" t="s">
        <v>3540</v>
      </c>
      <c r="G175" t="s">
        <v>74</v>
      </c>
      <c r="H175" t="s">
        <v>74</v>
      </c>
      <c r="I175" t="s">
        <v>3541</v>
      </c>
      <c r="J175" t="s">
        <v>3542</v>
      </c>
      <c r="K175" t="s">
        <v>74</v>
      </c>
      <c r="L175" t="s">
        <v>74</v>
      </c>
      <c r="M175" t="s">
        <v>78</v>
      </c>
      <c r="N175" t="s">
        <v>79</v>
      </c>
      <c r="O175" t="s">
        <v>74</v>
      </c>
      <c r="P175" t="s">
        <v>74</v>
      </c>
      <c r="Q175" t="s">
        <v>74</v>
      </c>
      <c r="R175" t="s">
        <v>74</v>
      </c>
      <c r="S175" t="s">
        <v>74</v>
      </c>
      <c r="T175" t="s">
        <v>3543</v>
      </c>
      <c r="U175" t="s">
        <v>3544</v>
      </c>
      <c r="V175" t="s">
        <v>3545</v>
      </c>
      <c r="W175" t="s">
        <v>3546</v>
      </c>
      <c r="X175" t="s">
        <v>3547</v>
      </c>
      <c r="Y175" t="s">
        <v>3548</v>
      </c>
      <c r="Z175" t="s">
        <v>3549</v>
      </c>
      <c r="AA175" t="s">
        <v>3550</v>
      </c>
      <c r="AB175" t="s">
        <v>3551</v>
      </c>
      <c r="AC175" t="s">
        <v>74</v>
      </c>
      <c r="AD175" t="s">
        <v>74</v>
      </c>
      <c r="AE175" t="s">
        <v>74</v>
      </c>
      <c r="AF175" t="s">
        <v>74</v>
      </c>
      <c r="AG175">
        <v>49</v>
      </c>
      <c r="AH175">
        <v>13</v>
      </c>
      <c r="AI175">
        <v>13</v>
      </c>
      <c r="AJ175">
        <v>0</v>
      </c>
      <c r="AK175">
        <v>17</v>
      </c>
      <c r="AL175" t="s">
        <v>207</v>
      </c>
      <c r="AM175" t="s">
        <v>208</v>
      </c>
      <c r="AN175" t="s">
        <v>209</v>
      </c>
      <c r="AO175" t="s">
        <v>3552</v>
      </c>
      <c r="AP175" t="s">
        <v>3553</v>
      </c>
      <c r="AQ175" t="s">
        <v>74</v>
      </c>
      <c r="AR175" t="s">
        <v>3554</v>
      </c>
      <c r="AS175" t="s">
        <v>3555</v>
      </c>
      <c r="AT175" t="s">
        <v>1446</v>
      </c>
      <c r="AU175">
        <v>2014</v>
      </c>
      <c r="AV175">
        <v>117</v>
      </c>
      <c r="AW175">
        <v>1</v>
      </c>
      <c r="AX175" t="s">
        <v>74</v>
      </c>
      <c r="AY175" t="s">
        <v>74</v>
      </c>
      <c r="AZ175" t="s">
        <v>74</v>
      </c>
      <c r="BA175" t="s">
        <v>74</v>
      </c>
      <c r="BB175">
        <v>29</v>
      </c>
      <c r="BC175">
        <v>44</v>
      </c>
      <c r="BD175" t="s">
        <v>74</v>
      </c>
      <c r="BE175" t="s">
        <v>3556</v>
      </c>
      <c r="BF175" t="str">
        <f>HYPERLINK("http://dx.doi.org/10.1007/s11205-013-0332-9","http://dx.doi.org/10.1007/s11205-013-0332-9")</f>
        <v>http://dx.doi.org/10.1007/s11205-013-0332-9</v>
      </c>
      <c r="BG175" t="s">
        <v>74</v>
      </c>
      <c r="BH175" t="s">
        <v>74</v>
      </c>
      <c r="BI175">
        <v>16</v>
      </c>
      <c r="BJ175" t="s">
        <v>3557</v>
      </c>
      <c r="BK175" t="s">
        <v>128</v>
      </c>
      <c r="BL175" t="s">
        <v>3558</v>
      </c>
      <c r="BM175" t="s">
        <v>3559</v>
      </c>
      <c r="BN175" t="s">
        <v>74</v>
      </c>
      <c r="BO175" t="s">
        <v>74</v>
      </c>
      <c r="BP175" t="s">
        <v>74</v>
      </c>
      <c r="BQ175" t="s">
        <v>74</v>
      </c>
      <c r="BR175" t="s">
        <v>99</v>
      </c>
      <c r="BS175" t="s">
        <v>3560</v>
      </c>
      <c r="BT175" t="str">
        <f>HYPERLINK("https%3A%2F%2Fwww.webofscience.com%2Fwos%2Fwoscc%2Ffull-record%2FWOS:000334178600002","View Full Record in Web of Science")</f>
        <v>View Full Record in Web of Science</v>
      </c>
    </row>
    <row r="176" spans="1:72" x14ac:dyDescent="0.25">
      <c r="A176" t="s">
        <v>72</v>
      </c>
      <c r="B176" t="s">
        <v>1817</v>
      </c>
      <c r="C176" t="s">
        <v>74</v>
      </c>
      <c r="D176" t="s">
        <v>74</v>
      </c>
      <c r="E176" t="s">
        <v>74</v>
      </c>
      <c r="F176" t="s">
        <v>1818</v>
      </c>
      <c r="G176" t="s">
        <v>74</v>
      </c>
      <c r="H176" t="s">
        <v>74</v>
      </c>
      <c r="I176" t="s">
        <v>3561</v>
      </c>
      <c r="J176" t="s">
        <v>510</v>
      </c>
      <c r="K176" t="s">
        <v>74</v>
      </c>
      <c r="L176" t="s">
        <v>74</v>
      </c>
      <c r="M176" t="s">
        <v>78</v>
      </c>
      <c r="N176" t="s">
        <v>79</v>
      </c>
      <c r="O176" t="s">
        <v>74</v>
      </c>
      <c r="P176" t="s">
        <v>74</v>
      </c>
      <c r="Q176" t="s">
        <v>74</v>
      </c>
      <c r="R176" t="s">
        <v>74</v>
      </c>
      <c r="S176" t="s">
        <v>74</v>
      </c>
      <c r="T176" t="s">
        <v>3562</v>
      </c>
      <c r="U176" t="s">
        <v>74</v>
      </c>
      <c r="V176" t="s">
        <v>3563</v>
      </c>
      <c r="W176" t="s">
        <v>3564</v>
      </c>
      <c r="X176" t="s">
        <v>2843</v>
      </c>
      <c r="Y176" t="s">
        <v>3565</v>
      </c>
      <c r="Z176" t="s">
        <v>74</v>
      </c>
      <c r="AA176" t="s">
        <v>1823</v>
      </c>
      <c r="AB176" t="s">
        <v>1824</v>
      </c>
      <c r="AC176" t="s">
        <v>74</v>
      </c>
      <c r="AD176" t="s">
        <v>74</v>
      </c>
      <c r="AE176" t="s">
        <v>74</v>
      </c>
      <c r="AF176" t="s">
        <v>74</v>
      </c>
      <c r="AG176">
        <v>38</v>
      </c>
      <c r="AH176">
        <v>2</v>
      </c>
      <c r="AI176">
        <v>2</v>
      </c>
      <c r="AJ176">
        <v>0</v>
      </c>
      <c r="AK176">
        <v>1</v>
      </c>
      <c r="AL176" t="s">
        <v>516</v>
      </c>
      <c r="AM176" t="s">
        <v>517</v>
      </c>
      <c r="AN176" t="s">
        <v>518</v>
      </c>
      <c r="AO176" t="s">
        <v>519</v>
      </c>
      <c r="AP176" t="s">
        <v>520</v>
      </c>
      <c r="AQ176" t="s">
        <v>74</v>
      </c>
      <c r="AR176" t="s">
        <v>521</v>
      </c>
      <c r="AS176" t="s">
        <v>522</v>
      </c>
      <c r="AT176" t="s">
        <v>294</v>
      </c>
      <c r="AU176">
        <v>2014</v>
      </c>
      <c r="AV176">
        <v>28</v>
      </c>
      <c r="AW176">
        <v>1</v>
      </c>
      <c r="AX176" t="s">
        <v>74</v>
      </c>
      <c r="AY176" t="s">
        <v>74</v>
      </c>
      <c r="AZ176" t="s">
        <v>74</v>
      </c>
      <c r="BA176" t="s">
        <v>74</v>
      </c>
      <c r="BB176">
        <v>49</v>
      </c>
      <c r="BC176">
        <v>62</v>
      </c>
      <c r="BD176" t="s">
        <v>74</v>
      </c>
      <c r="BE176" t="s">
        <v>3566</v>
      </c>
      <c r="BF176" t="str">
        <f>HYPERLINK("http://dx.doi.org/10.1177/0888325413494772","http://dx.doi.org/10.1177/0888325413494772")</f>
        <v>http://dx.doi.org/10.1177/0888325413494772</v>
      </c>
      <c r="BG176" t="s">
        <v>74</v>
      </c>
      <c r="BH176" t="s">
        <v>74</v>
      </c>
      <c r="BI176">
        <v>14</v>
      </c>
      <c r="BJ176" t="s">
        <v>525</v>
      </c>
      <c r="BK176" t="s">
        <v>128</v>
      </c>
      <c r="BL176" t="s">
        <v>526</v>
      </c>
      <c r="BM176" t="s">
        <v>3567</v>
      </c>
      <c r="BN176" t="s">
        <v>74</v>
      </c>
      <c r="BO176" t="s">
        <v>74</v>
      </c>
      <c r="BP176" t="s">
        <v>74</v>
      </c>
      <c r="BQ176" t="s">
        <v>74</v>
      </c>
      <c r="BR176" t="s">
        <v>99</v>
      </c>
      <c r="BS176" t="s">
        <v>3568</v>
      </c>
      <c r="BT176" t="str">
        <f>HYPERLINK("https%3A%2F%2Fwww.webofscience.com%2Fwos%2Fwoscc%2Ffull-record%2FWOS:000329722100004","View Full Record in Web of Science")</f>
        <v>View Full Record in Web of Science</v>
      </c>
    </row>
    <row r="177" spans="1:72" x14ac:dyDescent="0.25">
      <c r="A177" t="s">
        <v>72</v>
      </c>
      <c r="B177" t="s">
        <v>3569</v>
      </c>
      <c r="C177" t="s">
        <v>74</v>
      </c>
      <c r="D177" t="s">
        <v>74</v>
      </c>
      <c r="E177" t="s">
        <v>74</v>
      </c>
      <c r="F177" t="s">
        <v>3570</v>
      </c>
      <c r="G177" t="s">
        <v>74</v>
      </c>
      <c r="H177" t="s">
        <v>74</v>
      </c>
      <c r="I177" t="s">
        <v>3571</v>
      </c>
      <c r="J177" t="s">
        <v>3572</v>
      </c>
      <c r="K177" t="s">
        <v>74</v>
      </c>
      <c r="L177" t="s">
        <v>74</v>
      </c>
      <c r="M177" t="s">
        <v>78</v>
      </c>
      <c r="N177" t="s">
        <v>79</v>
      </c>
      <c r="O177" t="s">
        <v>74</v>
      </c>
      <c r="P177" t="s">
        <v>74</v>
      </c>
      <c r="Q177" t="s">
        <v>74</v>
      </c>
      <c r="R177" t="s">
        <v>74</v>
      </c>
      <c r="S177" t="s">
        <v>74</v>
      </c>
      <c r="T177" t="s">
        <v>3573</v>
      </c>
      <c r="U177" t="s">
        <v>3574</v>
      </c>
      <c r="V177" t="s">
        <v>3575</v>
      </c>
      <c r="W177" t="s">
        <v>3576</v>
      </c>
      <c r="X177" t="s">
        <v>3577</v>
      </c>
      <c r="Y177" t="s">
        <v>3578</v>
      </c>
      <c r="Z177" t="s">
        <v>3579</v>
      </c>
      <c r="AA177" t="s">
        <v>3580</v>
      </c>
      <c r="AB177" t="s">
        <v>3581</v>
      </c>
      <c r="AC177" t="s">
        <v>74</v>
      </c>
      <c r="AD177" t="s">
        <v>74</v>
      </c>
      <c r="AE177" t="s">
        <v>74</v>
      </c>
      <c r="AF177" t="s">
        <v>74</v>
      </c>
      <c r="AG177">
        <v>55</v>
      </c>
      <c r="AH177">
        <v>6</v>
      </c>
      <c r="AI177">
        <v>6</v>
      </c>
      <c r="AJ177">
        <v>0</v>
      </c>
      <c r="AK177">
        <v>4</v>
      </c>
      <c r="AL177" t="s">
        <v>3582</v>
      </c>
      <c r="AM177" t="s">
        <v>1511</v>
      </c>
      <c r="AN177" t="s">
        <v>3583</v>
      </c>
      <c r="AO177" t="s">
        <v>3584</v>
      </c>
      <c r="AP177" t="s">
        <v>3585</v>
      </c>
      <c r="AQ177" t="s">
        <v>74</v>
      </c>
      <c r="AR177" t="s">
        <v>3586</v>
      </c>
      <c r="AS177" t="s">
        <v>3587</v>
      </c>
      <c r="AT177" t="s">
        <v>1274</v>
      </c>
      <c r="AU177">
        <v>2013</v>
      </c>
      <c r="AV177">
        <v>20</v>
      </c>
      <c r="AW177">
        <v>3</v>
      </c>
      <c r="AX177" t="s">
        <v>74</v>
      </c>
      <c r="AY177" t="s">
        <v>74</v>
      </c>
      <c r="AZ177" t="s">
        <v>74</v>
      </c>
      <c r="BA177" t="s">
        <v>74</v>
      </c>
      <c r="BB177">
        <v>222</v>
      </c>
      <c r="BC177">
        <v>253</v>
      </c>
      <c r="BD177" t="s">
        <v>74</v>
      </c>
      <c r="BE177" t="s">
        <v>3588</v>
      </c>
      <c r="BF177" t="str">
        <f>HYPERLINK("http://dx.doi.org/10.1037/a0033935","http://dx.doi.org/10.1037/a0033935")</f>
        <v>http://dx.doi.org/10.1037/a0033935</v>
      </c>
      <c r="BG177" t="s">
        <v>74</v>
      </c>
      <c r="BH177" t="s">
        <v>74</v>
      </c>
      <c r="BI177">
        <v>32</v>
      </c>
      <c r="BJ177" t="s">
        <v>3589</v>
      </c>
      <c r="BK177" t="s">
        <v>128</v>
      </c>
      <c r="BL177" t="s">
        <v>1520</v>
      </c>
      <c r="BM177" t="s">
        <v>3590</v>
      </c>
      <c r="BN177" t="s">
        <v>74</v>
      </c>
      <c r="BO177" t="s">
        <v>2545</v>
      </c>
      <c r="BP177" t="s">
        <v>74</v>
      </c>
      <c r="BQ177" t="s">
        <v>74</v>
      </c>
      <c r="BR177" t="s">
        <v>99</v>
      </c>
      <c r="BS177" t="s">
        <v>3591</v>
      </c>
      <c r="BT177" t="str">
        <f>HYPERLINK("https%3A%2F%2Fwww.webofscience.com%2Fwos%2Fwoscc%2Ffull-record%2FWOS:000322927600003","View Full Record in Web of Science")</f>
        <v>View Full Record in Web of Science</v>
      </c>
    </row>
    <row r="178" spans="1:72" x14ac:dyDescent="0.25">
      <c r="A178" t="s">
        <v>72</v>
      </c>
      <c r="B178" t="s">
        <v>3592</v>
      </c>
      <c r="C178" t="s">
        <v>74</v>
      </c>
      <c r="D178" t="s">
        <v>74</v>
      </c>
      <c r="E178" t="s">
        <v>74</v>
      </c>
      <c r="F178" t="s">
        <v>3593</v>
      </c>
      <c r="G178" t="s">
        <v>74</v>
      </c>
      <c r="H178" t="s">
        <v>74</v>
      </c>
      <c r="I178" t="s">
        <v>3594</v>
      </c>
      <c r="J178" t="s">
        <v>1710</v>
      </c>
      <c r="K178" t="s">
        <v>74</v>
      </c>
      <c r="L178" t="s">
        <v>74</v>
      </c>
      <c r="M178" t="s">
        <v>78</v>
      </c>
      <c r="N178" t="s">
        <v>79</v>
      </c>
      <c r="O178" t="s">
        <v>74</v>
      </c>
      <c r="P178" t="s">
        <v>74</v>
      </c>
      <c r="Q178" t="s">
        <v>74</v>
      </c>
      <c r="R178" t="s">
        <v>74</v>
      </c>
      <c r="S178" t="s">
        <v>74</v>
      </c>
      <c r="T178" t="s">
        <v>3595</v>
      </c>
      <c r="U178" t="s">
        <v>3596</v>
      </c>
      <c r="V178" t="s">
        <v>3597</v>
      </c>
      <c r="W178" t="s">
        <v>3598</v>
      </c>
      <c r="X178" t="s">
        <v>3599</v>
      </c>
      <c r="Y178" t="s">
        <v>3600</v>
      </c>
      <c r="Z178" t="s">
        <v>3601</v>
      </c>
      <c r="AA178" t="s">
        <v>3602</v>
      </c>
      <c r="AB178" t="s">
        <v>3603</v>
      </c>
      <c r="AC178" t="s">
        <v>74</v>
      </c>
      <c r="AD178" t="s">
        <v>74</v>
      </c>
      <c r="AE178" t="s">
        <v>74</v>
      </c>
      <c r="AF178" t="s">
        <v>74</v>
      </c>
      <c r="AG178">
        <v>63</v>
      </c>
      <c r="AH178">
        <v>2</v>
      </c>
      <c r="AI178">
        <v>2</v>
      </c>
      <c r="AJ178">
        <v>0</v>
      </c>
      <c r="AK178">
        <v>3</v>
      </c>
      <c r="AL178" t="s">
        <v>1719</v>
      </c>
      <c r="AM178" t="s">
        <v>1149</v>
      </c>
      <c r="AN178" t="s">
        <v>1720</v>
      </c>
      <c r="AO178" t="s">
        <v>1721</v>
      </c>
      <c r="AP178" t="s">
        <v>74</v>
      </c>
      <c r="AQ178" t="s">
        <v>74</v>
      </c>
      <c r="AR178" t="s">
        <v>1722</v>
      </c>
      <c r="AS178" t="s">
        <v>1723</v>
      </c>
      <c r="AT178" t="s">
        <v>74</v>
      </c>
      <c r="AU178">
        <v>2013</v>
      </c>
      <c r="AV178" t="s">
        <v>74</v>
      </c>
      <c r="AW178">
        <v>181</v>
      </c>
      <c r="AX178" t="s">
        <v>74</v>
      </c>
      <c r="AY178" t="s">
        <v>74</v>
      </c>
      <c r="AZ178" t="s">
        <v>74</v>
      </c>
      <c r="BA178" t="s">
        <v>74</v>
      </c>
      <c r="BB178">
        <v>103</v>
      </c>
      <c r="BC178">
        <v>128</v>
      </c>
      <c r="BD178" t="s">
        <v>74</v>
      </c>
      <c r="BE178" t="s">
        <v>74</v>
      </c>
      <c r="BF178" t="s">
        <v>74</v>
      </c>
      <c r="BG178" t="s">
        <v>74</v>
      </c>
      <c r="BH178" t="s">
        <v>74</v>
      </c>
      <c r="BI178">
        <v>26</v>
      </c>
      <c r="BJ178" t="s">
        <v>342</v>
      </c>
      <c r="BK178" t="s">
        <v>128</v>
      </c>
      <c r="BL178" t="s">
        <v>342</v>
      </c>
      <c r="BM178" t="s">
        <v>3604</v>
      </c>
      <c r="BN178" t="s">
        <v>74</v>
      </c>
      <c r="BO178" t="s">
        <v>74</v>
      </c>
      <c r="BP178" t="s">
        <v>74</v>
      </c>
      <c r="BQ178" t="s">
        <v>74</v>
      </c>
      <c r="BR178" t="s">
        <v>99</v>
      </c>
      <c r="BS178" t="s">
        <v>3605</v>
      </c>
      <c r="BT178" t="str">
        <f>HYPERLINK("https%3A%2F%2Fwww.webofscience.com%2Fwos%2Fwoscc%2Ffull-record%2FWOS:000317022500006","View Full Record in Web of Science")</f>
        <v>View Full Record in Web of Science</v>
      </c>
    </row>
    <row r="179" spans="1:72" x14ac:dyDescent="0.25">
      <c r="A179" t="s">
        <v>72</v>
      </c>
      <c r="B179" t="s">
        <v>3606</v>
      </c>
      <c r="C179" t="s">
        <v>74</v>
      </c>
      <c r="D179" t="s">
        <v>74</v>
      </c>
      <c r="E179" t="s">
        <v>74</v>
      </c>
      <c r="F179" t="s">
        <v>3607</v>
      </c>
      <c r="G179" t="s">
        <v>74</v>
      </c>
      <c r="H179" t="s">
        <v>74</v>
      </c>
      <c r="I179" t="s">
        <v>3608</v>
      </c>
      <c r="J179" t="s">
        <v>3609</v>
      </c>
      <c r="K179" t="s">
        <v>74</v>
      </c>
      <c r="L179" t="s">
        <v>74</v>
      </c>
      <c r="M179" t="s">
        <v>78</v>
      </c>
      <c r="N179" t="s">
        <v>79</v>
      </c>
      <c r="O179" t="s">
        <v>74</v>
      </c>
      <c r="P179" t="s">
        <v>74</v>
      </c>
      <c r="Q179" t="s">
        <v>74</v>
      </c>
      <c r="R179" t="s">
        <v>74</v>
      </c>
      <c r="S179" t="s">
        <v>74</v>
      </c>
      <c r="T179" t="s">
        <v>3610</v>
      </c>
      <c r="U179" t="s">
        <v>3611</v>
      </c>
      <c r="V179" t="s">
        <v>3612</v>
      </c>
      <c r="W179" t="s">
        <v>3613</v>
      </c>
      <c r="X179" t="s">
        <v>3614</v>
      </c>
      <c r="Y179" t="s">
        <v>3615</v>
      </c>
      <c r="Z179" t="s">
        <v>3616</v>
      </c>
      <c r="AA179" t="s">
        <v>3617</v>
      </c>
      <c r="AB179" t="s">
        <v>3618</v>
      </c>
      <c r="AC179" t="s">
        <v>74</v>
      </c>
      <c r="AD179" t="s">
        <v>74</v>
      </c>
      <c r="AE179" t="s">
        <v>74</v>
      </c>
      <c r="AF179" t="s">
        <v>74</v>
      </c>
      <c r="AG179">
        <v>43</v>
      </c>
      <c r="AH179">
        <v>50</v>
      </c>
      <c r="AI179">
        <v>50</v>
      </c>
      <c r="AJ179">
        <v>0</v>
      </c>
      <c r="AK179">
        <v>17</v>
      </c>
      <c r="AL179" t="s">
        <v>236</v>
      </c>
      <c r="AM179" t="s">
        <v>237</v>
      </c>
      <c r="AN179" t="s">
        <v>238</v>
      </c>
      <c r="AO179" t="s">
        <v>3619</v>
      </c>
      <c r="AP179" t="s">
        <v>3620</v>
      </c>
      <c r="AQ179" t="s">
        <v>74</v>
      </c>
      <c r="AR179" t="s">
        <v>3621</v>
      </c>
      <c r="AS179" t="s">
        <v>3622</v>
      </c>
      <c r="AT179" t="s">
        <v>3623</v>
      </c>
      <c r="AU179">
        <v>2013</v>
      </c>
      <c r="AV179">
        <v>39</v>
      </c>
      <c r="AW179">
        <v>1</v>
      </c>
      <c r="AX179" t="s">
        <v>74</v>
      </c>
      <c r="AY179" t="s">
        <v>74</v>
      </c>
      <c r="AZ179" t="s">
        <v>74</v>
      </c>
      <c r="BA179" t="s">
        <v>74</v>
      </c>
      <c r="BB179">
        <v>87</v>
      </c>
      <c r="BC179">
        <v>103</v>
      </c>
      <c r="BD179" t="s">
        <v>74</v>
      </c>
      <c r="BE179" t="s">
        <v>3624</v>
      </c>
      <c r="BF179" t="str">
        <f>HYPERLINK("http://dx.doi.org/10.1080/1369183X.2012.723250","http://dx.doi.org/10.1080/1369183X.2012.723250")</f>
        <v>http://dx.doi.org/10.1080/1369183X.2012.723250</v>
      </c>
      <c r="BG179" t="s">
        <v>74</v>
      </c>
      <c r="BH179" t="s">
        <v>74</v>
      </c>
      <c r="BI179">
        <v>17</v>
      </c>
      <c r="BJ179" t="s">
        <v>3625</v>
      </c>
      <c r="BK179" t="s">
        <v>128</v>
      </c>
      <c r="BL179" t="s">
        <v>3625</v>
      </c>
      <c r="BM179" t="s">
        <v>3626</v>
      </c>
      <c r="BN179" t="s">
        <v>74</v>
      </c>
      <c r="BO179" t="s">
        <v>74</v>
      </c>
      <c r="BP179" t="s">
        <v>74</v>
      </c>
      <c r="BQ179" t="s">
        <v>74</v>
      </c>
      <c r="BR179" t="s">
        <v>99</v>
      </c>
      <c r="BS179" t="s">
        <v>3627</v>
      </c>
      <c r="BT179" t="str">
        <f>HYPERLINK("https%3A%2F%2Fwww.webofscience.com%2Fwos%2Fwoscc%2Ffull-record%2FWOS:000325913800005","View Full Record in Web of Science")</f>
        <v>View Full Record in Web of Science</v>
      </c>
    </row>
    <row r="180" spans="1:72" x14ac:dyDescent="0.25">
      <c r="A180" t="s">
        <v>72</v>
      </c>
      <c r="B180" t="s">
        <v>3628</v>
      </c>
      <c r="C180" t="s">
        <v>74</v>
      </c>
      <c r="D180" t="s">
        <v>74</v>
      </c>
      <c r="E180" t="s">
        <v>74</v>
      </c>
      <c r="F180" t="s">
        <v>3629</v>
      </c>
      <c r="G180" t="s">
        <v>74</v>
      </c>
      <c r="H180" t="s">
        <v>74</v>
      </c>
      <c r="I180" t="s">
        <v>3630</v>
      </c>
      <c r="J180" t="s">
        <v>3631</v>
      </c>
      <c r="K180" t="s">
        <v>74</v>
      </c>
      <c r="L180" t="s">
        <v>74</v>
      </c>
      <c r="M180" t="s">
        <v>949</v>
      </c>
      <c r="N180" t="s">
        <v>79</v>
      </c>
      <c r="O180" t="s">
        <v>74</v>
      </c>
      <c r="P180" t="s">
        <v>74</v>
      </c>
      <c r="Q180" t="s">
        <v>74</v>
      </c>
      <c r="R180" t="s">
        <v>74</v>
      </c>
      <c r="S180" t="s">
        <v>74</v>
      </c>
      <c r="T180" t="s">
        <v>3632</v>
      </c>
      <c r="U180" t="s">
        <v>74</v>
      </c>
      <c r="V180" t="s">
        <v>3633</v>
      </c>
      <c r="W180" t="s">
        <v>74</v>
      </c>
      <c r="X180" t="s">
        <v>74</v>
      </c>
      <c r="Y180" t="s">
        <v>74</v>
      </c>
      <c r="Z180" t="s">
        <v>74</v>
      </c>
      <c r="AA180" t="s">
        <v>74</v>
      </c>
      <c r="AB180" t="s">
        <v>74</v>
      </c>
      <c r="AC180" t="s">
        <v>74</v>
      </c>
      <c r="AD180" t="s">
        <v>74</v>
      </c>
      <c r="AE180" t="s">
        <v>74</v>
      </c>
      <c r="AF180" t="s">
        <v>74</v>
      </c>
      <c r="AG180">
        <v>22</v>
      </c>
      <c r="AH180">
        <v>0</v>
      </c>
      <c r="AI180">
        <v>0</v>
      </c>
      <c r="AJ180">
        <v>0</v>
      </c>
      <c r="AK180">
        <v>0</v>
      </c>
      <c r="AL180" t="s">
        <v>3634</v>
      </c>
      <c r="AM180" t="s">
        <v>1149</v>
      </c>
      <c r="AN180" t="s">
        <v>3635</v>
      </c>
      <c r="AO180" t="s">
        <v>3636</v>
      </c>
      <c r="AP180" t="s">
        <v>74</v>
      </c>
      <c r="AQ180" t="s">
        <v>74</v>
      </c>
      <c r="AR180" t="s">
        <v>3637</v>
      </c>
      <c r="AS180" t="s">
        <v>3638</v>
      </c>
      <c r="AT180" t="s">
        <v>1190</v>
      </c>
      <c r="AU180">
        <v>2012</v>
      </c>
      <c r="AV180" t="s">
        <v>74</v>
      </c>
      <c r="AW180">
        <v>4</v>
      </c>
      <c r="AX180" t="s">
        <v>74</v>
      </c>
      <c r="AY180" t="s">
        <v>74</v>
      </c>
      <c r="AZ180" t="s">
        <v>74</v>
      </c>
      <c r="BA180" t="s">
        <v>74</v>
      </c>
      <c r="BB180">
        <v>573</v>
      </c>
      <c r="BC180">
        <v>581</v>
      </c>
      <c r="BD180" t="s">
        <v>74</v>
      </c>
      <c r="BE180" t="s">
        <v>74</v>
      </c>
      <c r="BF180" t="s">
        <v>74</v>
      </c>
      <c r="BG180" t="s">
        <v>74</v>
      </c>
      <c r="BH180" t="s">
        <v>74</v>
      </c>
      <c r="BI180">
        <v>9</v>
      </c>
      <c r="BJ180" t="s">
        <v>389</v>
      </c>
      <c r="BK180" t="s">
        <v>218</v>
      </c>
      <c r="BL180" t="s">
        <v>389</v>
      </c>
      <c r="BM180" t="s">
        <v>3639</v>
      </c>
      <c r="BN180" t="s">
        <v>74</v>
      </c>
      <c r="BO180" t="s">
        <v>74</v>
      </c>
      <c r="BP180" t="s">
        <v>74</v>
      </c>
      <c r="BQ180" t="s">
        <v>74</v>
      </c>
      <c r="BR180" t="s">
        <v>99</v>
      </c>
      <c r="BS180" t="s">
        <v>3640</v>
      </c>
      <c r="BT180" t="str">
        <f>HYPERLINK("https%3A%2F%2Fwww.webofscience.com%2Fwos%2Fwoscc%2Ffull-record%2FWOS:000208913400009","View Full Record in Web of Science")</f>
        <v>View Full Record in Web of Science</v>
      </c>
    </row>
    <row r="181" spans="1:72" x14ac:dyDescent="0.25">
      <c r="A181" t="s">
        <v>72</v>
      </c>
      <c r="B181" t="s">
        <v>3641</v>
      </c>
      <c r="C181" t="s">
        <v>74</v>
      </c>
      <c r="D181" t="s">
        <v>74</v>
      </c>
      <c r="E181" t="s">
        <v>74</v>
      </c>
      <c r="F181" t="s">
        <v>3642</v>
      </c>
      <c r="G181" t="s">
        <v>74</v>
      </c>
      <c r="H181" t="s">
        <v>74</v>
      </c>
      <c r="I181" t="s">
        <v>3643</v>
      </c>
      <c r="J181" t="s">
        <v>3644</v>
      </c>
      <c r="K181" t="s">
        <v>74</v>
      </c>
      <c r="L181" t="s">
        <v>74</v>
      </c>
      <c r="M181" t="s">
        <v>78</v>
      </c>
      <c r="N181" t="s">
        <v>79</v>
      </c>
      <c r="O181" t="s">
        <v>74</v>
      </c>
      <c r="P181" t="s">
        <v>74</v>
      </c>
      <c r="Q181" t="s">
        <v>74</v>
      </c>
      <c r="R181" t="s">
        <v>74</v>
      </c>
      <c r="S181" t="s">
        <v>74</v>
      </c>
      <c r="T181" t="s">
        <v>3645</v>
      </c>
      <c r="U181" t="s">
        <v>74</v>
      </c>
      <c r="V181" t="s">
        <v>3646</v>
      </c>
      <c r="W181" t="s">
        <v>3647</v>
      </c>
      <c r="X181" t="s">
        <v>3648</v>
      </c>
      <c r="Y181" t="s">
        <v>3649</v>
      </c>
      <c r="Z181" t="s">
        <v>3650</v>
      </c>
      <c r="AA181" t="s">
        <v>74</v>
      </c>
      <c r="AB181" t="s">
        <v>3651</v>
      </c>
      <c r="AC181" t="s">
        <v>74</v>
      </c>
      <c r="AD181" t="s">
        <v>74</v>
      </c>
      <c r="AE181" t="s">
        <v>74</v>
      </c>
      <c r="AF181" t="s">
        <v>74</v>
      </c>
      <c r="AG181">
        <v>22</v>
      </c>
      <c r="AH181">
        <v>0</v>
      </c>
      <c r="AI181">
        <v>0</v>
      </c>
      <c r="AJ181">
        <v>0</v>
      </c>
      <c r="AK181">
        <v>7</v>
      </c>
      <c r="AL181" t="s">
        <v>3652</v>
      </c>
      <c r="AM181" t="s">
        <v>1206</v>
      </c>
      <c r="AN181" t="s">
        <v>3653</v>
      </c>
      <c r="AO181" t="s">
        <v>3654</v>
      </c>
      <c r="AP181" t="s">
        <v>74</v>
      </c>
      <c r="AQ181" t="s">
        <v>74</v>
      </c>
      <c r="AR181" t="s">
        <v>3655</v>
      </c>
      <c r="AS181" t="s">
        <v>3656</v>
      </c>
      <c r="AT181" t="s">
        <v>1226</v>
      </c>
      <c r="AU181">
        <v>2012</v>
      </c>
      <c r="AV181" t="s">
        <v>74</v>
      </c>
      <c r="AW181" t="s">
        <v>3657</v>
      </c>
      <c r="AX181" t="s">
        <v>74</v>
      </c>
      <c r="AY181" t="s">
        <v>74</v>
      </c>
      <c r="AZ181" t="s">
        <v>74</v>
      </c>
      <c r="BA181" t="s">
        <v>74</v>
      </c>
      <c r="BB181">
        <v>143</v>
      </c>
      <c r="BC181">
        <v>154</v>
      </c>
      <c r="BD181" t="s">
        <v>74</v>
      </c>
      <c r="BE181" t="s">
        <v>74</v>
      </c>
      <c r="BF181" t="s">
        <v>74</v>
      </c>
      <c r="BG181" t="s">
        <v>74</v>
      </c>
      <c r="BH181" t="s">
        <v>74</v>
      </c>
      <c r="BI181">
        <v>12</v>
      </c>
      <c r="BJ181" t="s">
        <v>2348</v>
      </c>
      <c r="BK181" t="s">
        <v>128</v>
      </c>
      <c r="BL181" t="s">
        <v>2348</v>
      </c>
      <c r="BM181" t="s">
        <v>3658</v>
      </c>
      <c r="BN181" t="s">
        <v>74</v>
      </c>
      <c r="BO181" t="s">
        <v>74</v>
      </c>
      <c r="BP181" t="s">
        <v>74</v>
      </c>
      <c r="BQ181" t="s">
        <v>74</v>
      </c>
      <c r="BR181" t="s">
        <v>99</v>
      </c>
      <c r="BS181" t="s">
        <v>3659</v>
      </c>
      <c r="BT181" t="str">
        <f>HYPERLINK("https%3A%2F%2Fwww.webofscience.com%2Fwos%2Fwoscc%2Ffull-record%2FWOS:000310117000009","View Full Record in Web of Science")</f>
        <v>View Full Record in Web of Science</v>
      </c>
    </row>
    <row r="182" spans="1:72" x14ac:dyDescent="0.25">
      <c r="A182" t="s">
        <v>72</v>
      </c>
      <c r="B182" t="s">
        <v>3660</v>
      </c>
      <c r="C182" t="s">
        <v>74</v>
      </c>
      <c r="D182" t="s">
        <v>74</v>
      </c>
      <c r="E182" t="s">
        <v>74</v>
      </c>
      <c r="F182" t="s">
        <v>3661</v>
      </c>
      <c r="G182" t="s">
        <v>74</v>
      </c>
      <c r="H182" t="s">
        <v>74</v>
      </c>
      <c r="I182" t="s">
        <v>3662</v>
      </c>
      <c r="J182" t="s">
        <v>3663</v>
      </c>
      <c r="K182" t="s">
        <v>74</v>
      </c>
      <c r="L182" t="s">
        <v>74</v>
      </c>
      <c r="M182" t="s">
        <v>78</v>
      </c>
      <c r="N182" t="s">
        <v>79</v>
      </c>
      <c r="O182" t="s">
        <v>74</v>
      </c>
      <c r="P182" t="s">
        <v>74</v>
      </c>
      <c r="Q182" t="s">
        <v>74</v>
      </c>
      <c r="R182" t="s">
        <v>74</v>
      </c>
      <c r="S182" t="s">
        <v>74</v>
      </c>
      <c r="T182" t="s">
        <v>74</v>
      </c>
      <c r="U182" t="s">
        <v>3664</v>
      </c>
      <c r="V182" t="s">
        <v>3665</v>
      </c>
      <c r="W182" t="s">
        <v>3666</v>
      </c>
      <c r="X182" t="s">
        <v>3667</v>
      </c>
      <c r="Y182" t="s">
        <v>3668</v>
      </c>
      <c r="Z182" t="s">
        <v>74</v>
      </c>
      <c r="AA182" t="s">
        <v>3669</v>
      </c>
      <c r="AB182" t="s">
        <v>3670</v>
      </c>
      <c r="AC182" t="s">
        <v>74</v>
      </c>
      <c r="AD182" t="s">
        <v>74</v>
      </c>
      <c r="AE182" t="s">
        <v>74</v>
      </c>
      <c r="AF182" t="s">
        <v>74</v>
      </c>
      <c r="AG182">
        <v>37</v>
      </c>
      <c r="AH182">
        <v>11</v>
      </c>
      <c r="AI182">
        <v>14</v>
      </c>
      <c r="AJ182">
        <v>1</v>
      </c>
      <c r="AK182">
        <v>30</v>
      </c>
      <c r="AL182" t="s">
        <v>236</v>
      </c>
      <c r="AM182" t="s">
        <v>237</v>
      </c>
      <c r="AN182" t="s">
        <v>238</v>
      </c>
      <c r="AO182" t="s">
        <v>3671</v>
      </c>
      <c r="AP182" t="s">
        <v>3672</v>
      </c>
      <c r="AQ182" t="s">
        <v>74</v>
      </c>
      <c r="AR182" t="s">
        <v>3673</v>
      </c>
      <c r="AS182" t="s">
        <v>3674</v>
      </c>
      <c r="AT182" t="s">
        <v>3675</v>
      </c>
      <c r="AU182">
        <v>2012</v>
      </c>
      <c r="AV182">
        <v>50</v>
      </c>
      <c r="AW182">
        <v>3</v>
      </c>
      <c r="AX182" t="s">
        <v>74</v>
      </c>
      <c r="AY182" t="s">
        <v>74</v>
      </c>
      <c r="AZ182" t="s">
        <v>74</v>
      </c>
      <c r="BA182" t="s">
        <v>74</v>
      </c>
      <c r="BB182">
        <v>49</v>
      </c>
      <c r="BC182">
        <v>78</v>
      </c>
      <c r="BD182" t="s">
        <v>74</v>
      </c>
      <c r="BE182" t="s">
        <v>3676</v>
      </c>
      <c r="BF182" t="str">
        <f>HYPERLINK("http://dx.doi.org/10.2753/EEE0012-8775500303","http://dx.doi.org/10.2753/EEE0012-8775500303")</f>
        <v>http://dx.doi.org/10.2753/EEE0012-8775500303</v>
      </c>
      <c r="BG182" t="s">
        <v>74</v>
      </c>
      <c r="BH182" t="s">
        <v>74</v>
      </c>
      <c r="BI182">
        <v>30</v>
      </c>
      <c r="BJ182" t="s">
        <v>192</v>
      </c>
      <c r="BK182" t="s">
        <v>128</v>
      </c>
      <c r="BL182" t="s">
        <v>193</v>
      </c>
      <c r="BM182" t="s">
        <v>3677</v>
      </c>
      <c r="BN182" t="s">
        <v>74</v>
      </c>
      <c r="BO182" t="s">
        <v>74</v>
      </c>
      <c r="BP182" t="s">
        <v>74</v>
      </c>
      <c r="BQ182" t="s">
        <v>74</v>
      </c>
      <c r="BR182" t="s">
        <v>99</v>
      </c>
      <c r="BS182" t="s">
        <v>3678</v>
      </c>
      <c r="BT182" t="str">
        <f>HYPERLINK("https%3A%2F%2Fwww.webofscience.com%2Fwos%2Fwoscc%2Ffull-record%2FWOS:000309115500004","View Full Record in Web of Science")</f>
        <v>View Full Record in Web of Science</v>
      </c>
    </row>
    <row r="183" spans="1:72" x14ac:dyDescent="0.25">
      <c r="A183" t="s">
        <v>72</v>
      </c>
      <c r="B183" t="s">
        <v>3679</v>
      </c>
      <c r="C183" t="s">
        <v>74</v>
      </c>
      <c r="D183" t="s">
        <v>74</v>
      </c>
      <c r="E183" t="s">
        <v>74</v>
      </c>
      <c r="F183" t="s">
        <v>3680</v>
      </c>
      <c r="G183" t="s">
        <v>74</v>
      </c>
      <c r="H183" t="s">
        <v>74</v>
      </c>
      <c r="I183" t="s">
        <v>3681</v>
      </c>
      <c r="J183" t="s">
        <v>3682</v>
      </c>
      <c r="K183" t="s">
        <v>74</v>
      </c>
      <c r="L183" t="s">
        <v>74</v>
      </c>
      <c r="M183" t="s">
        <v>78</v>
      </c>
      <c r="N183" t="s">
        <v>79</v>
      </c>
      <c r="O183" t="s">
        <v>74</v>
      </c>
      <c r="P183" t="s">
        <v>74</v>
      </c>
      <c r="Q183" t="s">
        <v>74</v>
      </c>
      <c r="R183" t="s">
        <v>74</v>
      </c>
      <c r="S183" t="s">
        <v>74</v>
      </c>
      <c r="T183" t="s">
        <v>3683</v>
      </c>
      <c r="U183" t="s">
        <v>74</v>
      </c>
      <c r="V183" t="s">
        <v>3684</v>
      </c>
      <c r="W183" t="s">
        <v>3685</v>
      </c>
      <c r="X183" t="s">
        <v>3686</v>
      </c>
      <c r="Y183" t="s">
        <v>3687</v>
      </c>
      <c r="Z183" t="s">
        <v>3688</v>
      </c>
      <c r="AA183" t="s">
        <v>74</v>
      </c>
      <c r="AB183" t="s">
        <v>74</v>
      </c>
      <c r="AC183" t="s">
        <v>74</v>
      </c>
      <c r="AD183" t="s">
        <v>74</v>
      </c>
      <c r="AE183" t="s">
        <v>74</v>
      </c>
      <c r="AF183" t="s">
        <v>74</v>
      </c>
      <c r="AG183">
        <v>28</v>
      </c>
      <c r="AH183">
        <v>0</v>
      </c>
      <c r="AI183">
        <v>0</v>
      </c>
      <c r="AJ183">
        <v>0</v>
      </c>
      <c r="AK183">
        <v>0</v>
      </c>
      <c r="AL183" t="s">
        <v>236</v>
      </c>
      <c r="AM183" t="s">
        <v>237</v>
      </c>
      <c r="AN183" t="s">
        <v>3689</v>
      </c>
      <c r="AO183" t="s">
        <v>3690</v>
      </c>
      <c r="AP183" t="s">
        <v>74</v>
      </c>
      <c r="AQ183" t="s">
        <v>74</v>
      </c>
      <c r="AR183" t="s">
        <v>3691</v>
      </c>
      <c r="AS183" t="s">
        <v>3692</v>
      </c>
      <c r="AT183" t="s">
        <v>74</v>
      </c>
      <c r="AU183">
        <v>2012</v>
      </c>
      <c r="AV183">
        <v>42</v>
      </c>
      <c r="AW183">
        <v>1</v>
      </c>
      <c r="AX183" t="s">
        <v>74</v>
      </c>
      <c r="AY183" t="s">
        <v>74</v>
      </c>
      <c r="AZ183" t="s">
        <v>74</v>
      </c>
      <c r="BA183" t="s">
        <v>74</v>
      </c>
      <c r="BB183">
        <v>1</v>
      </c>
      <c r="BC183">
        <v>24</v>
      </c>
      <c r="BD183" t="s">
        <v>74</v>
      </c>
      <c r="BE183" t="s">
        <v>3693</v>
      </c>
      <c r="BF183" t="str">
        <f>HYPERLINK("http://dx.doi.org/10.1080/13501674.2012.665584","http://dx.doi.org/10.1080/13501674.2012.665584")</f>
        <v>http://dx.doi.org/10.1080/13501674.2012.665584</v>
      </c>
      <c r="BG183" t="s">
        <v>74</v>
      </c>
      <c r="BH183" t="s">
        <v>74</v>
      </c>
      <c r="BI183">
        <v>24</v>
      </c>
      <c r="BJ183" t="s">
        <v>1830</v>
      </c>
      <c r="BK183" t="s">
        <v>218</v>
      </c>
      <c r="BL183" t="s">
        <v>1830</v>
      </c>
      <c r="BM183" t="s">
        <v>3694</v>
      </c>
      <c r="BN183" t="s">
        <v>74</v>
      </c>
      <c r="BO183" t="s">
        <v>74</v>
      </c>
      <c r="BP183" t="s">
        <v>74</v>
      </c>
      <c r="BQ183" t="s">
        <v>74</v>
      </c>
      <c r="BR183" t="s">
        <v>99</v>
      </c>
      <c r="BS183" t="s">
        <v>3695</v>
      </c>
      <c r="BT183" t="str">
        <f>HYPERLINK("https%3A%2F%2Fwww.webofscience.com%2Fwos%2Fwoscc%2Ffull-record%2FWOS:000305997800001","View Full Record in Web of Science")</f>
        <v>View Full Record in Web of Science</v>
      </c>
    </row>
    <row r="184" spans="1:72" x14ac:dyDescent="0.25">
      <c r="A184" t="s">
        <v>72</v>
      </c>
      <c r="B184" t="s">
        <v>3696</v>
      </c>
      <c r="C184" t="s">
        <v>74</v>
      </c>
      <c r="D184" t="s">
        <v>74</v>
      </c>
      <c r="E184" t="s">
        <v>74</v>
      </c>
      <c r="F184" t="s">
        <v>3697</v>
      </c>
      <c r="G184" t="s">
        <v>74</v>
      </c>
      <c r="H184" t="s">
        <v>74</v>
      </c>
      <c r="I184" t="s">
        <v>3698</v>
      </c>
      <c r="J184" t="s">
        <v>3699</v>
      </c>
      <c r="K184" t="s">
        <v>74</v>
      </c>
      <c r="L184" t="s">
        <v>74</v>
      </c>
      <c r="M184" t="s">
        <v>78</v>
      </c>
      <c r="N184" t="s">
        <v>79</v>
      </c>
      <c r="O184" t="s">
        <v>74</v>
      </c>
      <c r="P184" t="s">
        <v>74</v>
      </c>
      <c r="Q184" t="s">
        <v>74</v>
      </c>
      <c r="R184" t="s">
        <v>74</v>
      </c>
      <c r="S184" t="s">
        <v>74</v>
      </c>
      <c r="T184" t="s">
        <v>74</v>
      </c>
      <c r="U184" t="s">
        <v>3700</v>
      </c>
      <c r="V184" t="s">
        <v>3701</v>
      </c>
      <c r="W184" t="s">
        <v>3702</v>
      </c>
      <c r="X184" t="s">
        <v>2894</v>
      </c>
      <c r="Y184" t="s">
        <v>3703</v>
      </c>
      <c r="Z184" t="s">
        <v>3704</v>
      </c>
      <c r="AA184" t="s">
        <v>3705</v>
      </c>
      <c r="AB184" t="s">
        <v>3706</v>
      </c>
      <c r="AC184" t="s">
        <v>74</v>
      </c>
      <c r="AD184" t="s">
        <v>74</v>
      </c>
      <c r="AE184" t="s">
        <v>74</v>
      </c>
      <c r="AF184" t="s">
        <v>74</v>
      </c>
      <c r="AG184">
        <v>52</v>
      </c>
      <c r="AH184">
        <v>10</v>
      </c>
      <c r="AI184">
        <v>12</v>
      </c>
      <c r="AJ184">
        <v>0</v>
      </c>
      <c r="AK184">
        <v>13</v>
      </c>
      <c r="AL184" t="s">
        <v>3707</v>
      </c>
      <c r="AM184" t="s">
        <v>3708</v>
      </c>
      <c r="AN184" t="s">
        <v>3709</v>
      </c>
      <c r="AO184" t="s">
        <v>3710</v>
      </c>
      <c r="AP184" t="s">
        <v>3711</v>
      </c>
      <c r="AQ184" t="s">
        <v>74</v>
      </c>
      <c r="AR184" t="s">
        <v>3712</v>
      </c>
      <c r="AS184" t="s">
        <v>3713</v>
      </c>
      <c r="AT184" t="s">
        <v>74</v>
      </c>
      <c r="AU184">
        <v>2012</v>
      </c>
      <c r="AV184">
        <v>63</v>
      </c>
      <c r="AW184">
        <v>4</v>
      </c>
      <c r="AX184" t="s">
        <v>74</v>
      </c>
      <c r="AY184" t="s">
        <v>74</v>
      </c>
      <c r="AZ184" t="s">
        <v>74</v>
      </c>
      <c r="BA184" t="s">
        <v>74</v>
      </c>
      <c r="BB184">
        <v>282</v>
      </c>
      <c r="BC184">
        <v>291</v>
      </c>
      <c r="BD184" t="s">
        <v>74</v>
      </c>
      <c r="BE184" t="s">
        <v>3714</v>
      </c>
      <c r="BF184" t="str">
        <f>HYPERLINK("http://dx.doi.org/10.1016/j.jchb.2012.05.003","http://dx.doi.org/10.1016/j.jchb.2012.05.003")</f>
        <v>http://dx.doi.org/10.1016/j.jchb.2012.05.003</v>
      </c>
      <c r="BG184" t="s">
        <v>74</v>
      </c>
      <c r="BH184" t="s">
        <v>74</v>
      </c>
      <c r="BI184">
        <v>10</v>
      </c>
      <c r="BJ184" t="s">
        <v>2190</v>
      </c>
      <c r="BK184" t="s">
        <v>128</v>
      </c>
      <c r="BL184" t="s">
        <v>2190</v>
      </c>
      <c r="BM184" t="s">
        <v>3715</v>
      </c>
      <c r="BN184">
        <v>22858154</v>
      </c>
      <c r="BO184" t="s">
        <v>74</v>
      </c>
      <c r="BP184" t="s">
        <v>74</v>
      </c>
      <c r="BQ184" t="s">
        <v>74</v>
      </c>
      <c r="BR184" t="s">
        <v>99</v>
      </c>
      <c r="BS184" t="s">
        <v>3716</v>
      </c>
      <c r="BT184" t="str">
        <f>HYPERLINK("https%3A%2F%2Fwww.webofscience.com%2Fwos%2Fwoscc%2Ffull-record%2FWOS:000310257900004","View Full Record in Web of Science")</f>
        <v>View Full Record in Web of Science</v>
      </c>
    </row>
    <row r="185" spans="1:72" x14ac:dyDescent="0.25">
      <c r="A185" t="s">
        <v>72</v>
      </c>
      <c r="B185" t="s">
        <v>3717</v>
      </c>
      <c r="C185" t="s">
        <v>74</v>
      </c>
      <c r="D185" t="s">
        <v>74</v>
      </c>
      <c r="E185" t="s">
        <v>74</v>
      </c>
      <c r="F185" t="s">
        <v>3718</v>
      </c>
      <c r="G185" t="s">
        <v>74</v>
      </c>
      <c r="H185" t="s">
        <v>74</v>
      </c>
      <c r="I185" t="s">
        <v>3719</v>
      </c>
      <c r="J185" t="s">
        <v>3720</v>
      </c>
      <c r="K185" t="s">
        <v>74</v>
      </c>
      <c r="L185" t="s">
        <v>74</v>
      </c>
      <c r="M185" t="s">
        <v>78</v>
      </c>
      <c r="N185" t="s">
        <v>79</v>
      </c>
      <c r="O185" t="s">
        <v>74</v>
      </c>
      <c r="P185" t="s">
        <v>74</v>
      </c>
      <c r="Q185" t="s">
        <v>74</v>
      </c>
      <c r="R185" t="s">
        <v>74</v>
      </c>
      <c r="S185" t="s">
        <v>74</v>
      </c>
      <c r="T185" t="s">
        <v>74</v>
      </c>
      <c r="U185" t="s">
        <v>3721</v>
      </c>
      <c r="V185" t="s">
        <v>3722</v>
      </c>
      <c r="W185" t="s">
        <v>3723</v>
      </c>
      <c r="X185" t="s">
        <v>3724</v>
      </c>
      <c r="Y185" t="s">
        <v>3725</v>
      </c>
      <c r="Z185" t="s">
        <v>74</v>
      </c>
      <c r="AA185" t="s">
        <v>74</v>
      </c>
      <c r="AB185" t="s">
        <v>3726</v>
      </c>
      <c r="AC185" t="s">
        <v>74</v>
      </c>
      <c r="AD185" t="s">
        <v>74</v>
      </c>
      <c r="AE185" t="s">
        <v>74</v>
      </c>
      <c r="AF185" t="s">
        <v>74</v>
      </c>
      <c r="AG185">
        <v>39</v>
      </c>
      <c r="AH185">
        <v>7</v>
      </c>
      <c r="AI185">
        <v>7</v>
      </c>
      <c r="AJ185">
        <v>0</v>
      </c>
      <c r="AK185">
        <v>8</v>
      </c>
      <c r="AL185" t="s">
        <v>979</v>
      </c>
      <c r="AM185" t="s">
        <v>980</v>
      </c>
      <c r="AN185" t="s">
        <v>981</v>
      </c>
      <c r="AO185" t="s">
        <v>3727</v>
      </c>
      <c r="AP185" t="s">
        <v>3728</v>
      </c>
      <c r="AQ185" t="s">
        <v>74</v>
      </c>
      <c r="AR185" t="s">
        <v>3729</v>
      </c>
      <c r="AS185" t="s">
        <v>3730</v>
      </c>
      <c r="AT185" t="s">
        <v>1517</v>
      </c>
      <c r="AU185">
        <v>2011</v>
      </c>
      <c r="AV185">
        <v>49</v>
      </c>
      <c r="AW185">
        <v>2</v>
      </c>
      <c r="AX185" t="s">
        <v>74</v>
      </c>
      <c r="AY185" t="s">
        <v>74</v>
      </c>
      <c r="AZ185" t="s">
        <v>74</v>
      </c>
      <c r="BA185" t="s">
        <v>74</v>
      </c>
      <c r="BB185">
        <v>104</v>
      </c>
      <c r="BC185">
        <v>134</v>
      </c>
      <c r="BD185" t="s">
        <v>74</v>
      </c>
      <c r="BE185" t="s">
        <v>3731</v>
      </c>
      <c r="BF185" t="str">
        <f>HYPERLINK("http://dx.doi.org/10.1111/j.1468-2435.2010.00637.x","http://dx.doi.org/10.1111/j.1468-2435.2010.00637.x")</f>
        <v>http://dx.doi.org/10.1111/j.1468-2435.2010.00637.x</v>
      </c>
      <c r="BG185" t="s">
        <v>74</v>
      </c>
      <c r="BH185" t="s">
        <v>74</v>
      </c>
      <c r="BI185">
        <v>31</v>
      </c>
      <c r="BJ185" t="s">
        <v>369</v>
      </c>
      <c r="BK185" t="s">
        <v>128</v>
      </c>
      <c r="BL185" t="s">
        <v>369</v>
      </c>
      <c r="BM185" t="s">
        <v>3732</v>
      </c>
      <c r="BN185" t="s">
        <v>74</v>
      </c>
      <c r="BO185" t="s">
        <v>74</v>
      </c>
      <c r="BP185" t="s">
        <v>74</v>
      </c>
      <c r="BQ185" t="s">
        <v>74</v>
      </c>
      <c r="BR185" t="s">
        <v>99</v>
      </c>
      <c r="BS185" t="s">
        <v>3733</v>
      </c>
      <c r="BT185" t="str">
        <f>HYPERLINK("https%3A%2F%2Fwww.webofscience.com%2Fwos%2Fwoscc%2Ffull-record%2FWOS:000288508300005","View Full Record in Web of Science")</f>
        <v>View Full Record in Web of Science</v>
      </c>
    </row>
    <row r="186" spans="1:72" x14ac:dyDescent="0.25">
      <c r="A186" t="s">
        <v>72</v>
      </c>
      <c r="B186" t="s">
        <v>3734</v>
      </c>
      <c r="C186" t="s">
        <v>74</v>
      </c>
      <c r="D186" t="s">
        <v>74</v>
      </c>
      <c r="E186" t="s">
        <v>74</v>
      </c>
      <c r="F186" t="s">
        <v>3735</v>
      </c>
      <c r="G186" t="s">
        <v>74</v>
      </c>
      <c r="H186" t="s">
        <v>74</v>
      </c>
      <c r="I186" t="s">
        <v>3736</v>
      </c>
      <c r="J186" t="s">
        <v>3737</v>
      </c>
      <c r="K186" t="s">
        <v>74</v>
      </c>
      <c r="L186" t="s">
        <v>74</v>
      </c>
      <c r="M186" t="s">
        <v>78</v>
      </c>
      <c r="N186" t="s">
        <v>79</v>
      </c>
      <c r="O186" t="s">
        <v>74</v>
      </c>
      <c r="P186" t="s">
        <v>74</v>
      </c>
      <c r="Q186" t="s">
        <v>74</v>
      </c>
      <c r="R186" t="s">
        <v>74</v>
      </c>
      <c r="S186" t="s">
        <v>74</v>
      </c>
      <c r="T186" t="s">
        <v>3738</v>
      </c>
      <c r="U186" t="s">
        <v>3739</v>
      </c>
      <c r="V186" t="s">
        <v>3740</v>
      </c>
      <c r="W186" t="s">
        <v>3741</v>
      </c>
      <c r="X186" t="s">
        <v>3742</v>
      </c>
      <c r="Y186" t="s">
        <v>3743</v>
      </c>
      <c r="Z186" t="s">
        <v>3744</v>
      </c>
      <c r="AA186" t="s">
        <v>3745</v>
      </c>
      <c r="AB186" t="s">
        <v>3746</v>
      </c>
      <c r="AC186" t="s">
        <v>74</v>
      </c>
      <c r="AD186" t="s">
        <v>74</v>
      </c>
      <c r="AE186" t="s">
        <v>74</v>
      </c>
      <c r="AF186" t="s">
        <v>74</v>
      </c>
      <c r="AG186">
        <v>34</v>
      </c>
      <c r="AH186">
        <v>20</v>
      </c>
      <c r="AI186">
        <v>24</v>
      </c>
      <c r="AJ186">
        <v>0</v>
      </c>
      <c r="AK186">
        <v>21</v>
      </c>
      <c r="AL186" t="s">
        <v>3747</v>
      </c>
      <c r="AM186" t="s">
        <v>3748</v>
      </c>
      <c r="AN186" t="s">
        <v>3749</v>
      </c>
      <c r="AO186" t="s">
        <v>3750</v>
      </c>
      <c r="AP186" t="s">
        <v>74</v>
      </c>
      <c r="AQ186" t="s">
        <v>74</v>
      </c>
      <c r="AR186" t="s">
        <v>3751</v>
      </c>
      <c r="AS186" t="s">
        <v>3752</v>
      </c>
      <c r="AT186" t="s">
        <v>1517</v>
      </c>
      <c r="AU186">
        <v>2011</v>
      </c>
      <c r="AV186">
        <v>18</v>
      </c>
      <c r="AW186">
        <v>2</v>
      </c>
      <c r="AX186" t="s">
        <v>74</v>
      </c>
      <c r="AY186" t="s">
        <v>74</v>
      </c>
      <c r="AZ186" t="s">
        <v>74</v>
      </c>
      <c r="BA186" t="s">
        <v>74</v>
      </c>
      <c r="BB186">
        <v>240</v>
      </c>
      <c r="BC186">
        <v>256</v>
      </c>
      <c r="BD186" t="s">
        <v>74</v>
      </c>
      <c r="BE186" t="s">
        <v>3753</v>
      </c>
      <c r="BF186" t="str">
        <f>HYPERLINK("http://dx.doi.org/10.1016/j.labeco.2010.09.006","http://dx.doi.org/10.1016/j.labeco.2010.09.006")</f>
        <v>http://dx.doi.org/10.1016/j.labeco.2010.09.006</v>
      </c>
      <c r="BG186" t="s">
        <v>74</v>
      </c>
      <c r="BH186" t="s">
        <v>74</v>
      </c>
      <c r="BI186">
        <v>17</v>
      </c>
      <c r="BJ186" t="s">
        <v>192</v>
      </c>
      <c r="BK186" t="s">
        <v>128</v>
      </c>
      <c r="BL186" t="s">
        <v>193</v>
      </c>
      <c r="BM186" t="s">
        <v>3754</v>
      </c>
      <c r="BN186" t="s">
        <v>74</v>
      </c>
      <c r="BO186" t="s">
        <v>2545</v>
      </c>
      <c r="BP186" t="s">
        <v>74</v>
      </c>
      <c r="BQ186" t="s">
        <v>74</v>
      </c>
      <c r="BR186" t="s">
        <v>99</v>
      </c>
      <c r="BS186" t="s">
        <v>3755</v>
      </c>
      <c r="BT186" t="str">
        <f>HYPERLINK("https%3A%2F%2Fwww.webofscience.com%2Fwos%2Fwoscc%2Ffull-record%2FWOS:000288632200009","View Full Record in Web of Science")</f>
        <v>View Full Record in Web of Science</v>
      </c>
    </row>
    <row r="187" spans="1:72" x14ac:dyDescent="0.25">
      <c r="A187" t="s">
        <v>72</v>
      </c>
      <c r="B187" t="s">
        <v>3756</v>
      </c>
      <c r="C187" t="s">
        <v>74</v>
      </c>
      <c r="D187" t="s">
        <v>74</v>
      </c>
      <c r="E187" t="s">
        <v>74</v>
      </c>
      <c r="F187" t="s">
        <v>3757</v>
      </c>
      <c r="G187" t="s">
        <v>74</v>
      </c>
      <c r="H187" t="s">
        <v>74</v>
      </c>
      <c r="I187" t="s">
        <v>3758</v>
      </c>
      <c r="J187" t="s">
        <v>3631</v>
      </c>
      <c r="K187" t="s">
        <v>74</v>
      </c>
      <c r="L187" t="s">
        <v>74</v>
      </c>
      <c r="M187" t="s">
        <v>949</v>
      </c>
      <c r="N187" t="s">
        <v>79</v>
      </c>
      <c r="O187" t="s">
        <v>74</v>
      </c>
      <c r="P187" t="s">
        <v>74</v>
      </c>
      <c r="Q187" t="s">
        <v>74</v>
      </c>
      <c r="R187" t="s">
        <v>74</v>
      </c>
      <c r="S187" t="s">
        <v>74</v>
      </c>
      <c r="T187" t="s">
        <v>3759</v>
      </c>
      <c r="U187" t="s">
        <v>74</v>
      </c>
      <c r="V187" t="s">
        <v>3760</v>
      </c>
      <c r="W187" t="s">
        <v>3761</v>
      </c>
      <c r="X187" t="s">
        <v>559</v>
      </c>
      <c r="Y187" t="s">
        <v>3762</v>
      </c>
      <c r="Z187" t="s">
        <v>74</v>
      </c>
      <c r="AA187" t="s">
        <v>74</v>
      </c>
      <c r="AB187" t="s">
        <v>74</v>
      </c>
      <c r="AC187" t="s">
        <v>74</v>
      </c>
      <c r="AD187" t="s">
        <v>74</v>
      </c>
      <c r="AE187" t="s">
        <v>74</v>
      </c>
      <c r="AF187" t="s">
        <v>74</v>
      </c>
      <c r="AG187">
        <v>15</v>
      </c>
      <c r="AH187">
        <v>0</v>
      </c>
      <c r="AI187">
        <v>0</v>
      </c>
      <c r="AJ187">
        <v>0</v>
      </c>
      <c r="AK187">
        <v>4</v>
      </c>
      <c r="AL187" t="s">
        <v>3634</v>
      </c>
      <c r="AM187" t="s">
        <v>1149</v>
      </c>
      <c r="AN187" t="s">
        <v>3635</v>
      </c>
      <c r="AO187" t="s">
        <v>3636</v>
      </c>
      <c r="AP187" t="s">
        <v>74</v>
      </c>
      <c r="AQ187" t="s">
        <v>74</v>
      </c>
      <c r="AR187" t="s">
        <v>3637</v>
      </c>
      <c r="AS187" t="s">
        <v>3638</v>
      </c>
      <c r="AT187" t="s">
        <v>93</v>
      </c>
      <c r="AU187">
        <v>2010</v>
      </c>
      <c r="AV187" t="s">
        <v>74</v>
      </c>
      <c r="AW187">
        <v>3</v>
      </c>
      <c r="AX187" t="s">
        <v>74</v>
      </c>
      <c r="AY187" t="s">
        <v>74</v>
      </c>
      <c r="AZ187" t="s">
        <v>74</v>
      </c>
      <c r="BA187" t="s">
        <v>74</v>
      </c>
      <c r="BB187">
        <v>326</v>
      </c>
      <c r="BC187">
        <v>344</v>
      </c>
      <c r="BD187" t="s">
        <v>74</v>
      </c>
      <c r="BE187" t="s">
        <v>74</v>
      </c>
      <c r="BF187" t="s">
        <v>74</v>
      </c>
      <c r="BG187" t="s">
        <v>74</v>
      </c>
      <c r="BH187" t="s">
        <v>74</v>
      </c>
      <c r="BI187">
        <v>19</v>
      </c>
      <c r="BJ187" t="s">
        <v>389</v>
      </c>
      <c r="BK187" t="s">
        <v>218</v>
      </c>
      <c r="BL187" t="s">
        <v>389</v>
      </c>
      <c r="BM187" t="s">
        <v>3763</v>
      </c>
      <c r="BN187" t="s">
        <v>74</v>
      </c>
      <c r="BO187" t="s">
        <v>74</v>
      </c>
      <c r="BP187" t="s">
        <v>74</v>
      </c>
      <c r="BQ187" t="s">
        <v>74</v>
      </c>
      <c r="BR187" t="s">
        <v>99</v>
      </c>
      <c r="BS187" t="s">
        <v>3764</v>
      </c>
      <c r="BT187" t="str">
        <f>HYPERLINK("https%3A%2F%2Fwww.webofscience.com%2Fwos%2Fwoscc%2Ffull-record%2FWOS:000289911700003","View Full Record in Web of Science")</f>
        <v>View Full Record in Web of Science</v>
      </c>
    </row>
    <row r="188" spans="1:72" x14ac:dyDescent="0.25">
      <c r="A188" t="s">
        <v>72</v>
      </c>
      <c r="B188" t="s">
        <v>3765</v>
      </c>
      <c r="C188" t="s">
        <v>74</v>
      </c>
      <c r="D188" t="s">
        <v>74</v>
      </c>
      <c r="E188" t="s">
        <v>74</v>
      </c>
      <c r="F188" t="s">
        <v>3766</v>
      </c>
      <c r="G188" t="s">
        <v>74</v>
      </c>
      <c r="H188" t="s">
        <v>74</v>
      </c>
      <c r="I188" t="s">
        <v>3767</v>
      </c>
      <c r="J188" t="s">
        <v>3768</v>
      </c>
      <c r="K188" t="s">
        <v>74</v>
      </c>
      <c r="L188" t="s">
        <v>74</v>
      </c>
      <c r="M188" t="s">
        <v>78</v>
      </c>
      <c r="N188" t="s">
        <v>79</v>
      </c>
      <c r="O188" t="s">
        <v>74</v>
      </c>
      <c r="P188" t="s">
        <v>74</v>
      </c>
      <c r="Q188" t="s">
        <v>74</v>
      </c>
      <c r="R188" t="s">
        <v>74</v>
      </c>
      <c r="S188" t="s">
        <v>74</v>
      </c>
      <c r="T188" t="s">
        <v>74</v>
      </c>
      <c r="U188" t="s">
        <v>74</v>
      </c>
      <c r="V188" t="s">
        <v>3769</v>
      </c>
      <c r="W188" t="s">
        <v>3770</v>
      </c>
      <c r="X188" t="s">
        <v>2035</v>
      </c>
      <c r="Y188" t="s">
        <v>3771</v>
      </c>
      <c r="Z188" t="s">
        <v>74</v>
      </c>
      <c r="AA188" t="s">
        <v>3772</v>
      </c>
      <c r="AB188" t="s">
        <v>74</v>
      </c>
      <c r="AC188" t="s">
        <v>74</v>
      </c>
      <c r="AD188" t="s">
        <v>74</v>
      </c>
      <c r="AE188" t="s">
        <v>74</v>
      </c>
      <c r="AF188" t="s">
        <v>74</v>
      </c>
      <c r="AG188">
        <v>5</v>
      </c>
      <c r="AH188">
        <v>2</v>
      </c>
      <c r="AI188">
        <v>2</v>
      </c>
      <c r="AJ188">
        <v>1</v>
      </c>
      <c r="AK188">
        <v>4</v>
      </c>
      <c r="AL188" t="s">
        <v>749</v>
      </c>
      <c r="AM188" t="s">
        <v>2017</v>
      </c>
      <c r="AN188" t="s">
        <v>2018</v>
      </c>
      <c r="AO188" t="s">
        <v>3773</v>
      </c>
      <c r="AP188" t="s">
        <v>74</v>
      </c>
      <c r="AQ188" t="s">
        <v>74</v>
      </c>
      <c r="AR188" t="s">
        <v>3774</v>
      </c>
      <c r="AS188" t="s">
        <v>3775</v>
      </c>
      <c r="AT188" t="s">
        <v>1446</v>
      </c>
      <c r="AU188">
        <v>2010</v>
      </c>
      <c r="AV188">
        <v>26</v>
      </c>
      <c r="AW188">
        <v>102</v>
      </c>
      <c r="AX188" t="s">
        <v>74</v>
      </c>
      <c r="AY188" t="s">
        <v>74</v>
      </c>
      <c r="AZ188" t="s">
        <v>74</v>
      </c>
      <c r="BA188" t="s">
        <v>74</v>
      </c>
      <c r="BB188">
        <v>161</v>
      </c>
      <c r="BC188">
        <v>172</v>
      </c>
      <c r="BD188" t="s">
        <v>74</v>
      </c>
      <c r="BE188" t="s">
        <v>3776</v>
      </c>
      <c r="BF188" t="str">
        <f>HYPERLINK("http://dx.doi.org/10.1017/S0266464X10000291","http://dx.doi.org/10.1017/S0266464X10000291")</f>
        <v>http://dx.doi.org/10.1017/S0266464X10000291</v>
      </c>
      <c r="BG188" t="s">
        <v>74</v>
      </c>
      <c r="BH188" t="s">
        <v>74</v>
      </c>
      <c r="BI188">
        <v>12</v>
      </c>
      <c r="BJ188" t="s">
        <v>3777</v>
      </c>
      <c r="BK188" t="s">
        <v>218</v>
      </c>
      <c r="BL188" t="s">
        <v>3777</v>
      </c>
      <c r="BM188" t="s">
        <v>3778</v>
      </c>
      <c r="BN188" t="s">
        <v>74</v>
      </c>
      <c r="BO188" t="s">
        <v>74</v>
      </c>
      <c r="BP188" t="s">
        <v>74</v>
      </c>
      <c r="BQ188" t="s">
        <v>74</v>
      </c>
      <c r="BR188" t="s">
        <v>99</v>
      </c>
      <c r="BS188" t="s">
        <v>3779</v>
      </c>
      <c r="BT188" t="str">
        <f>HYPERLINK("https%3A%2F%2Fwww.webofscience.com%2Fwos%2Fwoscc%2Ffull-record%2FWOS:000278855000007","View Full Record in Web of Science")</f>
        <v>View Full Record in Web of Science</v>
      </c>
    </row>
    <row r="189" spans="1:72" x14ac:dyDescent="0.25">
      <c r="A189" t="s">
        <v>72</v>
      </c>
      <c r="B189" t="s">
        <v>3780</v>
      </c>
      <c r="C189" t="s">
        <v>74</v>
      </c>
      <c r="D189" t="s">
        <v>74</v>
      </c>
      <c r="E189" t="s">
        <v>74</v>
      </c>
      <c r="F189" t="s">
        <v>3781</v>
      </c>
      <c r="G189" t="s">
        <v>74</v>
      </c>
      <c r="H189" t="s">
        <v>74</v>
      </c>
      <c r="I189" t="s">
        <v>3782</v>
      </c>
      <c r="J189" t="s">
        <v>3783</v>
      </c>
      <c r="K189" t="s">
        <v>74</v>
      </c>
      <c r="L189" t="s">
        <v>74</v>
      </c>
      <c r="M189" t="s">
        <v>78</v>
      </c>
      <c r="N189" t="s">
        <v>79</v>
      </c>
      <c r="O189" t="s">
        <v>74</v>
      </c>
      <c r="P189" t="s">
        <v>74</v>
      </c>
      <c r="Q189" t="s">
        <v>74</v>
      </c>
      <c r="R189" t="s">
        <v>74</v>
      </c>
      <c r="S189" t="s">
        <v>74</v>
      </c>
      <c r="T189" t="s">
        <v>3784</v>
      </c>
      <c r="U189" t="s">
        <v>3785</v>
      </c>
      <c r="V189" t="s">
        <v>3786</v>
      </c>
      <c r="W189" t="s">
        <v>3787</v>
      </c>
      <c r="X189" t="s">
        <v>491</v>
      </c>
      <c r="Y189" t="s">
        <v>3788</v>
      </c>
      <c r="Z189" t="s">
        <v>3789</v>
      </c>
      <c r="AA189" t="s">
        <v>3790</v>
      </c>
      <c r="AB189" t="s">
        <v>3791</v>
      </c>
      <c r="AC189" t="s">
        <v>74</v>
      </c>
      <c r="AD189" t="s">
        <v>74</v>
      </c>
      <c r="AE189" t="s">
        <v>74</v>
      </c>
      <c r="AF189" t="s">
        <v>74</v>
      </c>
      <c r="AG189">
        <v>53</v>
      </c>
      <c r="AH189">
        <v>2</v>
      </c>
      <c r="AI189">
        <v>2</v>
      </c>
      <c r="AJ189">
        <v>3</v>
      </c>
      <c r="AK189">
        <v>30</v>
      </c>
      <c r="AL189" t="s">
        <v>3792</v>
      </c>
      <c r="AM189" t="s">
        <v>3793</v>
      </c>
      <c r="AN189" t="s">
        <v>3794</v>
      </c>
      <c r="AO189" t="s">
        <v>3795</v>
      </c>
      <c r="AP189" t="s">
        <v>74</v>
      </c>
      <c r="AQ189" t="s">
        <v>74</v>
      </c>
      <c r="AR189" t="s">
        <v>3796</v>
      </c>
      <c r="AS189" t="s">
        <v>3797</v>
      </c>
      <c r="AT189" t="s">
        <v>74</v>
      </c>
      <c r="AU189">
        <v>2010</v>
      </c>
      <c r="AV189">
        <v>9</v>
      </c>
      <c r="AW189">
        <v>1</v>
      </c>
      <c r="AX189" t="s">
        <v>74</v>
      </c>
      <c r="AY189" t="s">
        <v>74</v>
      </c>
      <c r="AZ189" t="s">
        <v>74</v>
      </c>
      <c r="BA189" t="s">
        <v>74</v>
      </c>
      <c r="BB189">
        <v>124</v>
      </c>
      <c r="BC189">
        <v>144</v>
      </c>
      <c r="BD189" t="s">
        <v>74</v>
      </c>
      <c r="BE189" t="s">
        <v>74</v>
      </c>
      <c r="BF189" t="s">
        <v>74</v>
      </c>
      <c r="BG189" t="s">
        <v>74</v>
      </c>
      <c r="BH189" t="s">
        <v>74</v>
      </c>
      <c r="BI189">
        <v>21</v>
      </c>
      <c r="BJ189" t="s">
        <v>3256</v>
      </c>
      <c r="BK189" t="s">
        <v>128</v>
      </c>
      <c r="BL189" t="s">
        <v>193</v>
      </c>
      <c r="BM189" t="s">
        <v>3798</v>
      </c>
      <c r="BN189" t="s">
        <v>74</v>
      </c>
      <c r="BO189" t="s">
        <v>74</v>
      </c>
      <c r="BP189" t="s">
        <v>74</v>
      </c>
      <c r="BQ189" t="s">
        <v>74</v>
      </c>
      <c r="BR189" t="s">
        <v>99</v>
      </c>
      <c r="BS189" t="s">
        <v>3799</v>
      </c>
      <c r="BT189" t="str">
        <f>HYPERLINK("https%3A%2F%2Fwww.webofscience.com%2Fwos%2Fwoscc%2Ffull-record%2FWOS:000277031600008","View Full Record in Web of Science")</f>
        <v>View Full Record in Web of Science</v>
      </c>
    </row>
    <row r="190" spans="1:72" x14ac:dyDescent="0.25">
      <c r="A190" t="s">
        <v>72</v>
      </c>
      <c r="B190" t="s">
        <v>3800</v>
      </c>
      <c r="C190" t="s">
        <v>74</v>
      </c>
      <c r="D190" t="s">
        <v>74</v>
      </c>
      <c r="E190" t="s">
        <v>74</v>
      </c>
      <c r="F190" t="s">
        <v>3801</v>
      </c>
      <c r="G190" t="s">
        <v>74</v>
      </c>
      <c r="H190" t="s">
        <v>74</v>
      </c>
      <c r="I190" t="s">
        <v>3802</v>
      </c>
      <c r="J190" t="s">
        <v>1633</v>
      </c>
      <c r="K190" t="s">
        <v>74</v>
      </c>
      <c r="L190" t="s">
        <v>74</v>
      </c>
      <c r="M190" t="s">
        <v>949</v>
      </c>
      <c r="N190" t="s">
        <v>79</v>
      </c>
      <c r="O190" t="s">
        <v>74</v>
      </c>
      <c r="P190" t="s">
        <v>74</v>
      </c>
      <c r="Q190" t="s">
        <v>74</v>
      </c>
      <c r="R190" t="s">
        <v>74</v>
      </c>
      <c r="S190" t="s">
        <v>74</v>
      </c>
      <c r="T190" t="s">
        <v>74</v>
      </c>
      <c r="U190" t="s">
        <v>74</v>
      </c>
      <c r="V190" t="s">
        <v>3803</v>
      </c>
      <c r="W190" t="s">
        <v>3804</v>
      </c>
      <c r="X190" t="s">
        <v>2756</v>
      </c>
      <c r="Y190" t="s">
        <v>3805</v>
      </c>
      <c r="Z190" t="s">
        <v>74</v>
      </c>
      <c r="AA190" t="s">
        <v>74</v>
      </c>
      <c r="AB190" t="s">
        <v>74</v>
      </c>
      <c r="AC190" t="s">
        <v>74</v>
      </c>
      <c r="AD190" t="s">
        <v>74</v>
      </c>
      <c r="AE190" t="s">
        <v>74</v>
      </c>
      <c r="AF190" t="s">
        <v>74</v>
      </c>
      <c r="AG190">
        <v>153</v>
      </c>
      <c r="AH190">
        <v>0</v>
      </c>
      <c r="AI190">
        <v>0</v>
      </c>
      <c r="AJ190">
        <v>0</v>
      </c>
      <c r="AK190">
        <v>0</v>
      </c>
      <c r="AL190" t="s">
        <v>1638</v>
      </c>
      <c r="AM190" t="s">
        <v>1149</v>
      </c>
      <c r="AN190" t="s">
        <v>1639</v>
      </c>
      <c r="AO190" t="s">
        <v>1640</v>
      </c>
      <c r="AP190" t="s">
        <v>74</v>
      </c>
      <c r="AQ190" t="s">
        <v>74</v>
      </c>
      <c r="AR190" t="s">
        <v>1633</v>
      </c>
      <c r="AS190" t="s">
        <v>1641</v>
      </c>
      <c r="AT190" t="s">
        <v>74</v>
      </c>
      <c r="AU190">
        <v>2010</v>
      </c>
      <c r="AV190">
        <v>101</v>
      </c>
      <c r="AW190">
        <v>4</v>
      </c>
      <c r="AX190" t="s">
        <v>74</v>
      </c>
      <c r="AY190" t="s">
        <v>74</v>
      </c>
      <c r="AZ190" t="s">
        <v>74</v>
      </c>
      <c r="BA190" t="s">
        <v>74</v>
      </c>
      <c r="BB190">
        <v>149</v>
      </c>
      <c r="BC190">
        <v>174</v>
      </c>
      <c r="BD190" t="s">
        <v>74</v>
      </c>
      <c r="BE190" t="s">
        <v>74</v>
      </c>
      <c r="BF190" t="s">
        <v>74</v>
      </c>
      <c r="BG190" t="s">
        <v>74</v>
      </c>
      <c r="BH190" t="s">
        <v>74</v>
      </c>
      <c r="BI190">
        <v>26</v>
      </c>
      <c r="BJ190" t="s">
        <v>1643</v>
      </c>
      <c r="BK190" t="s">
        <v>218</v>
      </c>
      <c r="BL190" t="s">
        <v>217</v>
      </c>
      <c r="BM190" t="s">
        <v>3806</v>
      </c>
      <c r="BN190" t="s">
        <v>74</v>
      </c>
      <c r="BO190" t="s">
        <v>74</v>
      </c>
      <c r="BP190" t="s">
        <v>74</v>
      </c>
      <c r="BQ190" t="s">
        <v>74</v>
      </c>
      <c r="BR190" t="s">
        <v>99</v>
      </c>
      <c r="BS190" t="s">
        <v>3807</v>
      </c>
      <c r="BT190" t="str">
        <f>HYPERLINK("https%3A%2F%2Fwww.webofscience.com%2Fwos%2Fwoscc%2Ffull-record%2FWOS:000289924500009","View Full Record in Web of Science")</f>
        <v>View Full Record in Web of Science</v>
      </c>
    </row>
    <row r="191" spans="1:72" x14ac:dyDescent="0.25">
      <c r="A191" t="s">
        <v>72</v>
      </c>
      <c r="B191" t="s">
        <v>3808</v>
      </c>
      <c r="C191" t="s">
        <v>74</v>
      </c>
      <c r="D191" t="s">
        <v>74</v>
      </c>
      <c r="E191" t="s">
        <v>74</v>
      </c>
      <c r="F191" t="s">
        <v>3809</v>
      </c>
      <c r="G191" t="s">
        <v>74</v>
      </c>
      <c r="H191" t="s">
        <v>74</v>
      </c>
      <c r="I191" t="s">
        <v>3810</v>
      </c>
      <c r="J191" t="s">
        <v>2949</v>
      </c>
      <c r="K191" t="s">
        <v>74</v>
      </c>
      <c r="L191" t="s">
        <v>74</v>
      </c>
      <c r="M191" t="s">
        <v>78</v>
      </c>
      <c r="N191" t="s">
        <v>79</v>
      </c>
      <c r="O191" t="s">
        <v>74</v>
      </c>
      <c r="P191" t="s">
        <v>74</v>
      </c>
      <c r="Q191" t="s">
        <v>74</v>
      </c>
      <c r="R191" t="s">
        <v>74</v>
      </c>
      <c r="S191" t="s">
        <v>74</v>
      </c>
      <c r="T191" t="s">
        <v>3811</v>
      </c>
      <c r="U191" t="s">
        <v>3812</v>
      </c>
      <c r="V191" t="s">
        <v>3813</v>
      </c>
      <c r="W191" t="s">
        <v>3814</v>
      </c>
      <c r="X191" t="s">
        <v>491</v>
      </c>
      <c r="Y191" t="s">
        <v>3815</v>
      </c>
      <c r="Z191" t="s">
        <v>3816</v>
      </c>
      <c r="AA191" t="s">
        <v>3817</v>
      </c>
      <c r="AB191" t="s">
        <v>3818</v>
      </c>
      <c r="AC191" t="s">
        <v>74</v>
      </c>
      <c r="AD191" t="s">
        <v>74</v>
      </c>
      <c r="AE191" t="s">
        <v>74</v>
      </c>
      <c r="AF191" t="s">
        <v>74</v>
      </c>
      <c r="AG191">
        <v>16</v>
      </c>
      <c r="AH191">
        <v>1</v>
      </c>
      <c r="AI191">
        <v>1</v>
      </c>
      <c r="AJ191">
        <v>0</v>
      </c>
      <c r="AK191">
        <v>14</v>
      </c>
      <c r="AL191" t="s">
        <v>2955</v>
      </c>
      <c r="AM191" t="s">
        <v>2221</v>
      </c>
      <c r="AN191" t="s">
        <v>2956</v>
      </c>
      <c r="AO191" t="s">
        <v>2957</v>
      </c>
      <c r="AP191" t="s">
        <v>2958</v>
      </c>
      <c r="AQ191" t="s">
        <v>74</v>
      </c>
      <c r="AR191" t="s">
        <v>2949</v>
      </c>
      <c r="AS191" t="s">
        <v>2959</v>
      </c>
      <c r="AT191" t="s">
        <v>74</v>
      </c>
      <c r="AU191">
        <v>2010</v>
      </c>
      <c r="AV191" t="s">
        <v>74</v>
      </c>
      <c r="AW191">
        <v>6</v>
      </c>
      <c r="AX191" t="s">
        <v>74</v>
      </c>
      <c r="AY191" t="s">
        <v>74</v>
      </c>
      <c r="AZ191" t="s">
        <v>74</v>
      </c>
      <c r="BA191" t="s">
        <v>74</v>
      </c>
      <c r="BB191">
        <v>859</v>
      </c>
      <c r="BC191">
        <v>876</v>
      </c>
      <c r="BD191" t="s">
        <v>74</v>
      </c>
      <c r="BE191" t="s">
        <v>74</v>
      </c>
      <c r="BF191" t="s">
        <v>74</v>
      </c>
      <c r="BG191" t="s">
        <v>74</v>
      </c>
      <c r="BH191" t="s">
        <v>74</v>
      </c>
      <c r="BI191">
        <v>18</v>
      </c>
      <c r="BJ191" t="s">
        <v>192</v>
      </c>
      <c r="BK191" t="s">
        <v>128</v>
      </c>
      <c r="BL191" t="s">
        <v>193</v>
      </c>
      <c r="BM191" t="s">
        <v>3819</v>
      </c>
      <c r="BN191" t="s">
        <v>74</v>
      </c>
      <c r="BO191" t="s">
        <v>74</v>
      </c>
      <c r="BP191" t="s">
        <v>74</v>
      </c>
      <c r="BQ191" t="s">
        <v>74</v>
      </c>
      <c r="BR191" t="s">
        <v>99</v>
      </c>
      <c r="BS191" t="s">
        <v>3820</v>
      </c>
      <c r="BT191" t="str">
        <f>HYPERLINK("https%3A%2F%2Fwww.webofscience.com%2Fwos%2Fwoscc%2Ffull-record%2FWOS:000286783500006","View Full Record in Web of Science")</f>
        <v>View Full Record in Web of Science</v>
      </c>
    </row>
    <row r="192" spans="1:72" x14ac:dyDescent="0.25">
      <c r="A192" t="s">
        <v>72</v>
      </c>
      <c r="B192" t="s">
        <v>3821</v>
      </c>
      <c r="C192" t="s">
        <v>74</v>
      </c>
      <c r="D192" t="s">
        <v>74</v>
      </c>
      <c r="E192" t="s">
        <v>74</v>
      </c>
      <c r="F192" t="s">
        <v>3822</v>
      </c>
      <c r="G192" t="s">
        <v>74</v>
      </c>
      <c r="H192" t="s">
        <v>74</v>
      </c>
      <c r="I192" t="s">
        <v>3823</v>
      </c>
      <c r="J192" t="s">
        <v>510</v>
      </c>
      <c r="K192" t="s">
        <v>74</v>
      </c>
      <c r="L192" t="s">
        <v>74</v>
      </c>
      <c r="M192" t="s">
        <v>78</v>
      </c>
      <c r="N192" t="s">
        <v>79</v>
      </c>
      <c r="O192" t="s">
        <v>74</v>
      </c>
      <c r="P192" t="s">
        <v>74</v>
      </c>
      <c r="Q192" t="s">
        <v>74</v>
      </c>
      <c r="R192" t="s">
        <v>74</v>
      </c>
      <c r="S192" t="s">
        <v>74</v>
      </c>
      <c r="T192" t="s">
        <v>3824</v>
      </c>
      <c r="U192" t="s">
        <v>3825</v>
      </c>
      <c r="V192" t="s">
        <v>3826</v>
      </c>
      <c r="W192" t="s">
        <v>3827</v>
      </c>
      <c r="X192" t="s">
        <v>3828</v>
      </c>
      <c r="Y192" t="s">
        <v>3829</v>
      </c>
      <c r="Z192" t="s">
        <v>3830</v>
      </c>
      <c r="AA192" t="s">
        <v>74</v>
      </c>
      <c r="AB192" t="s">
        <v>74</v>
      </c>
      <c r="AC192" t="s">
        <v>74</v>
      </c>
      <c r="AD192" t="s">
        <v>74</v>
      </c>
      <c r="AE192" t="s">
        <v>74</v>
      </c>
      <c r="AF192" t="s">
        <v>74</v>
      </c>
      <c r="AG192">
        <v>57</v>
      </c>
      <c r="AH192">
        <v>16</v>
      </c>
      <c r="AI192">
        <v>16</v>
      </c>
      <c r="AJ192">
        <v>0</v>
      </c>
      <c r="AK192">
        <v>11</v>
      </c>
      <c r="AL192" t="s">
        <v>516</v>
      </c>
      <c r="AM192" t="s">
        <v>517</v>
      </c>
      <c r="AN192" t="s">
        <v>518</v>
      </c>
      <c r="AO192" t="s">
        <v>519</v>
      </c>
      <c r="AP192" t="s">
        <v>520</v>
      </c>
      <c r="AQ192" t="s">
        <v>74</v>
      </c>
      <c r="AR192" t="s">
        <v>521</v>
      </c>
      <c r="AS192" t="s">
        <v>522</v>
      </c>
      <c r="AT192" t="s">
        <v>503</v>
      </c>
      <c r="AU192">
        <v>2008</v>
      </c>
      <c r="AV192">
        <v>22</v>
      </c>
      <c r="AW192">
        <v>4</v>
      </c>
      <c r="AX192" t="s">
        <v>74</v>
      </c>
      <c r="AY192" t="s">
        <v>74</v>
      </c>
      <c r="AZ192" t="s">
        <v>74</v>
      </c>
      <c r="BA192" t="s">
        <v>74</v>
      </c>
      <c r="BB192">
        <v>757</v>
      </c>
      <c r="BC192">
        <v>783</v>
      </c>
      <c r="BD192" t="s">
        <v>74</v>
      </c>
      <c r="BE192" t="s">
        <v>3831</v>
      </c>
      <c r="BF192" t="str">
        <f>HYPERLINK("http://dx.doi.org/10.1177/0888325408316530","http://dx.doi.org/10.1177/0888325408316530")</f>
        <v>http://dx.doi.org/10.1177/0888325408316530</v>
      </c>
      <c r="BG192" t="s">
        <v>74</v>
      </c>
      <c r="BH192" t="s">
        <v>74</v>
      </c>
      <c r="BI192">
        <v>27</v>
      </c>
      <c r="BJ192" t="s">
        <v>525</v>
      </c>
      <c r="BK192" t="s">
        <v>128</v>
      </c>
      <c r="BL192" t="s">
        <v>526</v>
      </c>
      <c r="BM192" t="s">
        <v>3832</v>
      </c>
      <c r="BN192" t="s">
        <v>74</v>
      </c>
      <c r="BO192" t="s">
        <v>74</v>
      </c>
      <c r="BP192" t="s">
        <v>74</v>
      </c>
      <c r="BQ192" t="s">
        <v>74</v>
      </c>
      <c r="BR192" t="s">
        <v>99</v>
      </c>
      <c r="BS192" t="s">
        <v>3833</v>
      </c>
      <c r="BT192" t="str">
        <f>HYPERLINK("https%3A%2F%2Fwww.webofscience.com%2Fwos%2Fwoscc%2Ffull-record%2FWOS:000261326500003","View Full Record in Web of Science")</f>
        <v>View Full Record in Web of Science</v>
      </c>
    </row>
    <row r="193" spans="1:72" x14ac:dyDescent="0.25">
      <c r="A193" t="s">
        <v>72</v>
      </c>
      <c r="B193" t="s">
        <v>3834</v>
      </c>
      <c r="C193" t="s">
        <v>74</v>
      </c>
      <c r="D193" t="s">
        <v>74</v>
      </c>
      <c r="E193" t="s">
        <v>74</v>
      </c>
      <c r="F193" t="s">
        <v>3835</v>
      </c>
      <c r="G193" t="s">
        <v>74</v>
      </c>
      <c r="H193" t="s">
        <v>74</v>
      </c>
      <c r="I193" t="s">
        <v>3836</v>
      </c>
      <c r="J193" t="s">
        <v>3837</v>
      </c>
      <c r="K193" t="s">
        <v>74</v>
      </c>
      <c r="L193" t="s">
        <v>74</v>
      </c>
      <c r="M193" t="s">
        <v>78</v>
      </c>
      <c r="N193" t="s">
        <v>79</v>
      </c>
      <c r="O193" t="s">
        <v>74</v>
      </c>
      <c r="P193" t="s">
        <v>74</v>
      </c>
      <c r="Q193" t="s">
        <v>74</v>
      </c>
      <c r="R193" t="s">
        <v>74</v>
      </c>
      <c r="S193" t="s">
        <v>74</v>
      </c>
      <c r="T193" t="s">
        <v>74</v>
      </c>
      <c r="U193" t="s">
        <v>3838</v>
      </c>
      <c r="V193" t="s">
        <v>3839</v>
      </c>
      <c r="W193" t="s">
        <v>3840</v>
      </c>
      <c r="X193" t="s">
        <v>491</v>
      </c>
      <c r="Y193" t="s">
        <v>3841</v>
      </c>
      <c r="Z193" t="s">
        <v>3842</v>
      </c>
      <c r="AA193" t="s">
        <v>3843</v>
      </c>
      <c r="AB193" t="s">
        <v>3844</v>
      </c>
      <c r="AC193" t="s">
        <v>74</v>
      </c>
      <c r="AD193" t="s">
        <v>74</v>
      </c>
      <c r="AE193" t="s">
        <v>74</v>
      </c>
      <c r="AF193" t="s">
        <v>74</v>
      </c>
      <c r="AG193">
        <v>52</v>
      </c>
      <c r="AH193">
        <v>76</v>
      </c>
      <c r="AI193">
        <v>76</v>
      </c>
      <c r="AJ193">
        <v>0</v>
      </c>
      <c r="AK193">
        <v>18</v>
      </c>
      <c r="AL193" t="s">
        <v>3845</v>
      </c>
      <c r="AM193" t="s">
        <v>118</v>
      </c>
      <c r="AN193" t="s">
        <v>3846</v>
      </c>
      <c r="AO193" t="s">
        <v>3847</v>
      </c>
      <c r="AP193" t="s">
        <v>3848</v>
      </c>
      <c r="AQ193" t="s">
        <v>74</v>
      </c>
      <c r="AR193" t="s">
        <v>3849</v>
      </c>
      <c r="AS193" t="s">
        <v>3850</v>
      </c>
      <c r="AT193" t="s">
        <v>3254</v>
      </c>
      <c r="AU193">
        <v>2008</v>
      </c>
      <c r="AV193">
        <v>24</v>
      </c>
      <c r="AW193">
        <v>3</v>
      </c>
      <c r="AX193" t="s">
        <v>74</v>
      </c>
      <c r="AY193" t="s">
        <v>74</v>
      </c>
      <c r="AZ193" t="s">
        <v>74</v>
      </c>
      <c r="BA193" t="s">
        <v>74</v>
      </c>
      <c r="BB193">
        <v>600</v>
      </c>
      <c r="BC193">
        <v>625</v>
      </c>
      <c r="BD193" t="s">
        <v>74</v>
      </c>
      <c r="BE193" t="s">
        <v>3851</v>
      </c>
      <c r="BF193" t="str">
        <f>HYPERLINK("http://dx.doi.org/10.1093/oxrep/grn029","http://dx.doi.org/10.1093/oxrep/grn029")</f>
        <v>http://dx.doi.org/10.1093/oxrep/grn029</v>
      </c>
      <c r="BG193" t="s">
        <v>74</v>
      </c>
      <c r="BH193" t="s">
        <v>74</v>
      </c>
      <c r="BI193">
        <v>26</v>
      </c>
      <c r="BJ193" t="s">
        <v>192</v>
      </c>
      <c r="BK193" t="s">
        <v>128</v>
      </c>
      <c r="BL193" t="s">
        <v>193</v>
      </c>
      <c r="BM193" t="s">
        <v>3852</v>
      </c>
      <c r="BN193" t="s">
        <v>74</v>
      </c>
      <c r="BO193" t="s">
        <v>74</v>
      </c>
      <c r="BP193" t="s">
        <v>74</v>
      </c>
      <c r="BQ193" t="s">
        <v>74</v>
      </c>
      <c r="BR193" t="s">
        <v>99</v>
      </c>
      <c r="BS193" t="s">
        <v>3853</v>
      </c>
      <c r="BT193" t="str">
        <f>HYPERLINK("https%3A%2F%2Fwww.webofscience.com%2Fwos%2Fwoscc%2Ffull-record%2FWOS:000262329500010","View Full Record in Web of Science")</f>
        <v>View Full Record in Web of Science</v>
      </c>
    </row>
    <row r="194" spans="1:72" x14ac:dyDescent="0.25">
      <c r="A194" t="s">
        <v>72</v>
      </c>
      <c r="B194" t="s">
        <v>3854</v>
      </c>
      <c r="C194" t="s">
        <v>74</v>
      </c>
      <c r="D194" t="s">
        <v>74</v>
      </c>
      <c r="E194" t="s">
        <v>74</v>
      </c>
      <c r="F194" t="s">
        <v>3855</v>
      </c>
      <c r="G194" t="s">
        <v>74</v>
      </c>
      <c r="H194" t="s">
        <v>74</v>
      </c>
      <c r="I194" t="s">
        <v>3856</v>
      </c>
      <c r="J194" t="s">
        <v>3699</v>
      </c>
      <c r="K194" t="s">
        <v>74</v>
      </c>
      <c r="L194" t="s">
        <v>74</v>
      </c>
      <c r="M194" t="s">
        <v>78</v>
      </c>
      <c r="N194" t="s">
        <v>79</v>
      </c>
      <c r="O194" t="s">
        <v>74</v>
      </c>
      <c r="P194" t="s">
        <v>74</v>
      </c>
      <c r="Q194" t="s">
        <v>74</v>
      </c>
      <c r="R194" t="s">
        <v>74</v>
      </c>
      <c r="S194" t="s">
        <v>74</v>
      </c>
      <c r="T194" t="s">
        <v>74</v>
      </c>
      <c r="U194" t="s">
        <v>3857</v>
      </c>
      <c r="V194" t="s">
        <v>3858</v>
      </c>
      <c r="W194" t="s">
        <v>3859</v>
      </c>
      <c r="X194" t="s">
        <v>3860</v>
      </c>
      <c r="Y194" t="s">
        <v>3861</v>
      </c>
      <c r="Z194" t="s">
        <v>3862</v>
      </c>
      <c r="AA194" t="s">
        <v>3863</v>
      </c>
      <c r="AB194" t="s">
        <v>3864</v>
      </c>
      <c r="AC194" t="s">
        <v>74</v>
      </c>
      <c r="AD194" t="s">
        <v>74</v>
      </c>
      <c r="AE194" t="s">
        <v>74</v>
      </c>
      <c r="AF194" t="s">
        <v>74</v>
      </c>
      <c r="AG194">
        <v>47</v>
      </c>
      <c r="AH194">
        <v>23</v>
      </c>
      <c r="AI194">
        <v>25</v>
      </c>
      <c r="AJ194">
        <v>0</v>
      </c>
      <c r="AK194">
        <v>17</v>
      </c>
      <c r="AL194" t="s">
        <v>2184</v>
      </c>
      <c r="AM194" t="s">
        <v>1408</v>
      </c>
      <c r="AN194" t="s">
        <v>2185</v>
      </c>
      <c r="AO194" t="s">
        <v>3710</v>
      </c>
      <c r="AP194" t="s">
        <v>3711</v>
      </c>
      <c r="AQ194" t="s">
        <v>74</v>
      </c>
      <c r="AR194" t="s">
        <v>3712</v>
      </c>
      <c r="AS194" t="s">
        <v>3713</v>
      </c>
      <c r="AT194" t="s">
        <v>74</v>
      </c>
      <c r="AU194">
        <v>2007</v>
      </c>
      <c r="AV194">
        <v>58</v>
      </c>
      <c r="AW194">
        <v>4</v>
      </c>
      <c r="AX194" t="s">
        <v>74</v>
      </c>
      <c r="AY194" t="s">
        <v>74</v>
      </c>
      <c r="AZ194" t="s">
        <v>74</v>
      </c>
      <c r="BA194" t="s">
        <v>74</v>
      </c>
      <c r="BB194">
        <v>309</v>
      </c>
      <c r="BC194">
        <v>318</v>
      </c>
      <c r="BD194" t="s">
        <v>74</v>
      </c>
      <c r="BE194" t="s">
        <v>3865</v>
      </c>
      <c r="BF194" t="str">
        <f>HYPERLINK("http://dx.doi.org/10.1016/j.jchb.2006.10.002","http://dx.doi.org/10.1016/j.jchb.2006.10.002")</f>
        <v>http://dx.doi.org/10.1016/j.jchb.2006.10.002</v>
      </c>
      <c r="BG194" t="s">
        <v>74</v>
      </c>
      <c r="BH194" t="s">
        <v>74</v>
      </c>
      <c r="BI194">
        <v>10</v>
      </c>
      <c r="BJ194" t="s">
        <v>2190</v>
      </c>
      <c r="BK194" t="s">
        <v>128</v>
      </c>
      <c r="BL194" t="s">
        <v>2190</v>
      </c>
      <c r="BM194" t="s">
        <v>3866</v>
      </c>
      <c r="BN194">
        <v>17574555</v>
      </c>
      <c r="BO194" t="s">
        <v>74</v>
      </c>
      <c r="BP194" t="s">
        <v>74</v>
      </c>
      <c r="BQ194" t="s">
        <v>74</v>
      </c>
      <c r="BR194" t="s">
        <v>99</v>
      </c>
      <c r="BS194" t="s">
        <v>3867</v>
      </c>
      <c r="BT194" t="str">
        <f>HYPERLINK("https%3A%2F%2Fwww.webofscience.com%2Fwos%2Fwoscc%2Ffull-record%2FWOS:000251060600004","View Full Record in Web of Science")</f>
        <v>View Full Record in Web of Science</v>
      </c>
    </row>
    <row r="195" spans="1:72" x14ac:dyDescent="0.25">
      <c r="A195" t="s">
        <v>72</v>
      </c>
      <c r="B195" t="s">
        <v>3868</v>
      </c>
      <c r="C195" t="s">
        <v>74</v>
      </c>
      <c r="D195" t="s">
        <v>74</v>
      </c>
      <c r="E195" t="s">
        <v>74</v>
      </c>
      <c r="F195" t="s">
        <v>3869</v>
      </c>
      <c r="G195" t="s">
        <v>74</v>
      </c>
      <c r="H195" t="s">
        <v>74</v>
      </c>
      <c r="I195" t="s">
        <v>3870</v>
      </c>
      <c r="J195" t="s">
        <v>3871</v>
      </c>
      <c r="K195" t="s">
        <v>74</v>
      </c>
      <c r="L195" t="s">
        <v>74</v>
      </c>
      <c r="M195" t="s">
        <v>78</v>
      </c>
      <c r="N195" t="s">
        <v>79</v>
      </c>
      <c r="O195" t="s">
        <v>74</v>
      </c>
      <c r="P195" t="s">
        <v>74</v>
      </c>
      <c r="Q195" t="s">
        <v>74</v>
      </c>
      <c r="R195" t="s">
        <v>74</v>
      </c>
      <c r="S195" t="s">
        <v>74</v>
      </c>
      <c r="T195" t="s">
        <v>74</v>
      </c>
      <c r="U195" t="s">
        <v>3872</v>
      </c>
      <c r="V195" t="s">
        <v>3873</v>
      </c>
      <c r="W195" t="s">
        <v>3874</v>
      </c>
      <c r="X195" t="s">
        <v>3875</v>
      </c>
      <c r="Y195" t="s">
        <v>3876</v>
      </c>
      <c r="Z195" t="s">
        <v>3877</v>
      </c>
      <c r="AA195" t="s">
        <v>74</v>
      </c>
      <c r="AB195" t="s">
        <v>74</v>
      </c>
      <c r="AC195" t="s">
        <v>74</v>
      </c>
      <c r="AD195" t="s">
        <v>74</v>
      </c>
      <c r="AE195" t="s">
        <v>74</v>
      </c>
      <c r="AF195" t="s">
        <v>74</v>
      </c>
      <c r="AG195">
        <v>55</v>
      </c>
      <c r="AH195">
        <v>14</v>
      </c>
      <c r="AI195">
        <v>14</v>
      </c>
      <c r="AJ195">
        <v>1</v>
      </c>
      <c r="AK195">
        <v>6</v>
      </c>
      <c r="AL195" t="s">
        <v>236</v>
      </c>
      <c r="AM195" t="s">
        <v>237</v>
      </c>
      <c r="AN195" t="s">
        <v>238</v>
      </c>
      <c r="AO195" t="s">
        <v>3878</v>
      </c>
      <c r="AP195" t="s">
        <v>3879</v>
      </c>
      <c r="AQ195" t="s">
        <v>74</v>
      </c>
      <c r="AR195" t="s">
        <v>3880</v>
      </c>
      <c r="AS195" t="s">
        <v>3881</v>
      </c>
      <c r="AT195" t="s">
        <v>163</v>
      </c>
      <c r="AU195">
        <v>2006</v>
      </c>
      <c r="AV195">
        <v>58</v>
      </c>
      <c r="AW195">
        <v>4</v>
      </c>
      <c r="AX195" t="s">
        <v>74</v>
      </c>
      <c r="AY195" t="s">
        <v>74</v>
      </c>
      <c r="AZ195" t="s">
        <v>74</v>
      </c>
      <c r="BA195" t="s">
        <v>74</v>
      </c>
      <c r="BB195">
        <v>603</v>
      </c>
      <c r="BC195">
        <v>623</v>
      </c>
      <c r="BD195" t="s">
        <v>74</v>
      </c>
      <c r="BE195" t="s">
        <v>3882</v>
      </c>
      <c r="BF195" t="str">
        <f>HYPERLINK("http://dx.doi.org/10.1080/09668130600652175","http://dx.doi.org/10.1080/09668130600652175")</f>
        <v>http://dx.doi.org/10.1080/09668130600652175</v>
      </c>
      <c r="BG195" t="s">
        <v>74</v>
      </c>
      <c r="BH195" t="s">
        <v>74</v>
      </c>
      <c r="BI195">
        <v>21</v>
      </c>
      <c r="BJ195" t="s">
        <v>3883</v>
      </c>
      <c r="BK195" t="s">
        <v>128</v>
      </c>
      <c r="BL195" t="s">
        <v>3884</v>
      </c>
      <c r="BM195" t="s">
        <v>3885</v>
      </c>
      <c r="BN195" t="s">
        <v>74</v>
      </c>
      <c r="BO195" t="s">
        <v>74</v>
      </c>
      <c r="BP195" t="s">
        <v>74</v>
      </c>
      <c r="BQ195" t="s">
        <v>74</v>
      </c>
      <c r="BR195" t="s">
        <v>99</v>
      </c>
      <c r="BS195" t="s">
        <v>3886</v>
      </c>
      <c r="BT195" t="str">
        <f>HYPERLINK("https%3A%2F%2Fwww.webofscience.com%2Fwos%2Fwoscc%2Ffull-record%2FWOS:000238094800006","View Full Record in Web of Science")</f>
        <v>View Full Record in Web of Science</v>
      </c>
    </row>
    <row r="196" spans="1:72" x14ac:dyDescent="0.25">
      <c r="A196" t="s">
        <v>72</v>
      </c>
      <c r="B196" t="s">
        <v>3887</v>
      </c>
      <c r="C196" t="s">
        <v>74</v>
      </c>
      <c r="D196" t="s">
        <v>74</v>
      </c>
      <c r="E196" t="s">
        <v>74</v>
      </c>
      <c r="F196" t="s">
        <v>3887</v>
      </c>
      <c r="G196" t="s">
        <v>74</v>
      </c>
      <c r="H196" t="s">
        <v>74</v>
      </c>
      <c r="I196" t="s">
        <v>3888</v>
      </c>
      <c r="J196" t="s">
        <v>3889</v>
      </c>
      <c r="K196" t="s">
        <v>74</v>
      </c>
      <c r="L196" t="s">
        <v>74</v>
      </c>
      <c r="M196" t="s">
        <v>78</v>
      </c>
      <c r="N196" t="s">
        <v>79</v>
      </c>
      <c r="O196" t="s">
        <v>74</v>
      </c>
      <c r="P196" t="s">
        <v>74</v>
      </c>
      <c r="Q196" t="s">
        <v>74</v>
      </c>
      <c r="R196" t="s">
        <v>74</v>
      </c>
      <c r="S196" t="s">
        <v>74</v>
      </c>
      <c r="T196" t="s">
        <v>74</v>
      </c>
      <c r="U196" t="s">
        <v>74</v>
      </c>
      <c r="V196" t="s">
        <v>3890</v>
      </c>
      <c r="W196" t="s">
        <v>3891</v>
      </c>
      <c r="X196" t="s">
        <v>3892</v>
      </c>
      <c r="Y196" t="s">
        <v>3893</v>
      </c>
      <c r="Z196" t="s">
        <v>74</v>
      </c>
      <c r="AA196" t="s">
        <v>74</v>
      </c>
      <c r="AB196" t="s">
        <v>74</v>
      </c>
      <c r="AC196" t="s">
        <v>74</v>
      </c>
      <c r="AD196" t="s">
        <v>74</v>
      </c>
      <c r="AE196" t="s">
        <v>74</v>
      </c>
      <c r="AF196" t="s">
        <v>74</v>
      </c>
      <c r="AG196">
        <v>67</v>
      </c>
      <c r="AH196">
        <v>5</v>
      </c>
      <c r="AI196">
        <v>5</v>
      </c>
      <c r="AJ196">
        <v>0</v>
      </c>
      <c r="AK196">
        <v>2</v>
      </c>
      <c r="AL196" t="s">
        <v>749</v>
      </c>
      <c r="AM196" t="s">
        <v>2017</v>
      </c>
      <c r="AN196" t="s">
        <v>3894</v>
      </c>
      <c r="AO196" t="s">
        <v>3895</v>
      </c>
      <c r="AP196" t="s">
        <v>74</v>
      </c>
      <c r="AQ196" t="s">
        <v>74</v>
      </c>
      <c r="AR196" t="s">
        <v>3896</v>
      </c>
      <c r="AS196" t="s">
        <v>3897</v>
      </c>
      <c r="AT196" t="s">
        <v>1226</v>
      </c>
      <c r="AU196">
        <v>2004</v>
      </c>
      <c r="AV196">
        <v>55</v>
      </c>
      <c r="AW196">
        <v>4</v>
      </c>
      <c r="AX196" t="s">
        <v>74</v>
      </c>
      <c r="AY196" t="s">
        <v>74</v>
      </c>
      <c r="AZ196" t="s">
        <v>74</v>
      </c>
      <c r="BA196" t="s">
        <v>74</v>
      </c>
      <c r="BB196">
        <v>681</v>
      </c>
      <c r="BC196">
        <v>699</v>
      </c>
      <c r="BD196" t="s">
        <v>74</v>
      </c>
      <c r="BE196" t="s">
        <v>3898</v>
      </c>
      <c r="BF196" t="str">
        <f>HYPERLINK("http://dx.doi.org/10.1017/S0022046904001484","http://dx.doi.org/10.1017/S0022046904001484")</f>
        <v>http://dx.doi.org/10.1017/S0022046904001484</v>
      </c>
      <c r="BG196" t="s">
        <v>74</v>
      </c>
      <c r="BH196" t="s">
        <v>74</v>
      </c>
      <c r="BI196">
        <v>19</v>
      </c>
      <c r="BJ196" t="s">
        <v>1830</v>
      </c>
      <c r="BK196" t="s">
        <v>218</v>
      </c>
      <c r="BL196" t="s">
        <v>1830</v>
      </c>
      <c r="BM196" t="s">
        <v>3899</v>
      </c>
      <c r="BN196" t="s">
        <v>74</v>
      </c>
      <c r="BO196" t="s">
        <v>74</v>
      </c>
      <c r="BP196" t="s">
        <v>74</v>
      </c>
      <c r="BQ196" t="s">
        <v>74</v>
      </c>
      <c r="BR196" t="s">
        <v>99</v>
      </c>
      <c r="BS196" t="s">
        <v>3900</v>
      </c>
      <c r="BT196" t="str">
        <f>HYPERLINK("https%3A%2F%2Fwww.webofscience.com%2Fwos%2Fwoscc%2Ffull-record%2FWOS:000224808900003","View Full Record in Web of Science")</f>
        <v>View Full Record in Web of Science</v>
      </c>
    </row>
    <row r="197" spans="1:72" x14ac:dyDescent="0.25">
      <c r="A197" t="s">
        <v>72</v>
      </c>
      <c r="B197" t="s">
        <v>3901</v>
      </c>
      <c r="C197" t="s">
        <v>74</v>
      </c>
      <c r="D197" t="s">
        <v>74</v>
      </c>
      <c r="E197" t="s">
        <v>74</v>
      </c>
      <c r="F197" t="s">
        <v>3901</v>
      </c>
      <c r="G197" t="s">
        <v>74</v>
      </c>
      <c r="H197" t="s">
        <v>74</v>
      </c>
      <c r="I197" t="s">
        <v>3902</v>
      </c>
      <c r="J197" t="s">
        <v>3903</v>
      </c>
      <c r="K197" t="s">
        <v>74</v>
      </c>
      <c r="L197" t="s">
        <v>74</v>
      </c>
      <c r="M197" t="s">
        <v>78</v>
      </c>
      <c r="N197" t="s">
        <v>79</v>
      </c>
      <c r="O197" t="s">
        <v>74</v>
      </c>
      <c r="P197" t="s">
        <v>74</v>
      </c>
      <c r="Q197" t="s">
        <v>74</v>
      </c>
      <c r="R197" t="s">
        <v>74</v>
      </c>
      <c r="S197" t="s">
        <v>74</v>
      </c>
      <c r="T197" t="s">
        <v>3904</v>
      </c>
      <c r="U197" t="s">
        <v>74</v>
      </c>
      <c r="V197" t="s">
        <v>3905</v>
      </c>
      <c r="W197" t="s">
        <v>3906</v>
      </c>
      <c r="X197" t="s">
        <v>3907</v>
      </c>
      <c r="Y197" t="s">
        <v>3908</v>
      </c>
      <c r="Z197" t="s">
        <v>74</v>
      </c>
      <c r="AA197" t="s">
        <v>74</v>
      </c>
      <c r="AB197" t="s">
        <v>3909</v>
      </c>
      <c r="AC197" t="s">
        <v>74</v>
      </c>
      <c r="AD197" t="s">
        <v>74</v>
      </c>
      <c r="AE197" t="s">
        <v>74</v>
      </c>
      <c r="AF197" t="s">
        <v>74</v>
      </c>
      <c r="AG197">
        <v>29</v>
      </c>
      <c r="AH197">
        <v>0</v>
      </c>
      <c r="AI197">
        <v>0</v>
      </c>
      <c r="AJ197">
        <v>0</v>
      </c>
      <c r="AK197">
        <v>7</v>
      </c>
      <c r="AL197" t="s">
        <v>3910</v>
      </c>
      <c r="AM197" t="s">
        <v>1511</v>
      </c>
      <c r="AN197" t="s">
        <v>3911</v>
      </c>
      <c r="AO197" t="s">
        <v>3912</v>
      </c>
      <c r="AP197" t="s">
        <v>74</v>
      </c>
      <c r="AQ197" t="s">
        <v>74</v>
      </c>
      <c r="AR197" t="s">
        <v>3913</v>
      </c>
      <c r="AS197" t="s">
        <v>3914</v>
      </c>
      <c r="AT197" t="s">
        <v>3138</v>
      </c>
      <c r="AU197">
        <v>2003</v>
      </c>
      <c r="AV197">
        <v>43</v>
      </c>
      <c r="AW197">
        <v>4</v>
      </c>
      <c r="AX197" t="s">
        <v>74</v>
      </c>
      <c r="AY197" t="s">
        <v>74</v>
      </c>
      <c r="AZ197" t="s">
        <v>74</v>
      </c>
      <c r="BA197" t="s">
        <v>74</v>
      </c>
      <c r="BB197">
        <v>357</v>
      </c>
      <c r="BC197">
        <v>375</v>
      </c>
      <c r="BD197" t="s">
        <v>74</v>
      </c>
      <c r="BE197" t="s">
        <v>74</v>
      </c>
      <c r="BF197" t="s">
        <v>74</v>
      </c>
      <c r="BG197" t="s">
        <v>74</v>
      </c>
      <c r="BH197" t="s">
        <v>74</v>
      </c>
      <c r="BI197">
        <v>19</v>
      </c>
      <c r="BJ197" t="s">
        <v>2190</v>
      </c>
      <c r="BK197" t="s">
        <v>128</v>
      </c>
      <c r="BL197" t="s">
        <v>2190</v>
      </c>
      <c r="BM197" t="s">
        <v>3915</v>
      </c>
      <c r="BN197" t="s">
        <v>74</v>
      </c>
      <c r="BO197" t="s">
        <v>74</v>
      </c>
      <c r="BP197" t="s">
        <v>74</v>
      </c>
      <c r="BQ197" t="s">
        <v>74</v>
      </c>
      <c r="BR197" t="s">
        <v>99</v>
      </c>
      <c r="BS197" t="s">
        <v>3916</v>
      </c>
      <c r="BT197" t="str">
        <f>HYPERLINK("https%3A%2F%2Fwww.webofscience.com%2Fwos%2Fwoscc%2Ffull-record%2FWOS:000184751600001","View Full Record in Web of Science")</f>
        <v>View Full Record in Web of Science</v>
      </c>
    </row>
    <row r="198" spans="1:72" x14ac:dyDescent="0.25">
      <c r="A198" t="s">
        <v>72</v>
      </c>
      <c r="B198" t="s">
        <v>3917</v>
      </c>
      <c r="C198" t="s">
        <v>74</v>
      </c>
      <c r="D198" t="s">
        <v>74</v>
      </c>
      <c r="E198" t="s">
        <v>74</v>
      </c>
      <c r="F198" t="s">
        <v>3917</v>
      </c>
      <c r="G198" t="s">
        <v>74</v>
      </c>
      <c r="H198" t="s">
        <v>74</v>
      </c>
      <c r="I198" t="s">
        <v>3918</v>
      </c>
      <c r="J198" t="s">
        <v>3919</v>
      </c>
      <c r="K198" t="s">
        <v>74</v>
      </c>
      <c r="L198" t="s">
        <v>74</v>
      </c>
      <c r="M198" t="s">
        <v>78</v>
      </c>
      <c r="N198" t="s">
        <v>79</v>
      </c>
      <c r="O198" t="s">
        <v>74</v>
      </c>
      <c r="P198" t="s">
        <v>74</v>
      </c>
      <c r="Q198" t="s">
        <v>74</v>
      </c>
      <c r="R198" t="s">
        <v>74</v>
      </c>
      <c r="S198" t="s">
        <v>74</v>
      </c>
      <c r="T198" t="s">
        <v>74</v>
      </c>
      <c r="U198" t="s">
        <v>74</v>
      </c>
      <c r="V198" t="s">
        <v>3920</v>
      </c>
      <c r="W198" t="s">
        <v>3921</v>
      </c>
      <c r="X198" t="s">
        <v>3922</v>
      </c>
      <c r="Y198" t="s">
        <v>3923</v>
      </c>
      <c r="Z198" t="s">
        <v>74</v>
      </c>
      <c r="AA198" t="s">
        <v>74</v>
      </c>
      <c r="AB198" t="s">
        <v>74</v>
      </c>
      <c r="AC198" t="s">
        <v>74</v>
      </c>
      <c r="AD198" t="s">
        <v>74</v>
      </c>
      <c r="AE198" t="s">
        <v>74</v>
      </c>
      <c r="AF198" t="s">
        <v>74</v>
      </c>
      <c r="AG198">
        <v>18</v>
      </c>
      <c r="AH198">
        <v>0</v>
      </c>
      <c r="AI198">
        <v>0</v>
      </c>
      <c r="AJ198">
        <v>0</v>
      </c>
      <c r="AK198">
        <v>1</v>
      </c>
      <c r="AL198" t="s">
        <v>3924</v>
      </c>
      <c r="AM198" t="s">
        <v>3925</v>
      </c>
      <c r="AN198" t="s">
        <v>3926</v>
      </c>
      <c r="AO198" t="s">
        <v>3927</v>
      </c>
      <c r="AP198" t="s">
        <v>74</v>
      </c>
      <c r="AQ198" t="s">
        <v>74</v>
      </c>
      <c r="AR198" t="s">
        <v>3928</v>
      </c>
      <c r="AS198" t="s">
        <v>3929</v>
      </c>
      <c r="AT198" t="s">
        <v>3930</v>
      </c>
      <c r="AU198">
        <v>2003</v>
      </c>
      <c r="AV198">
        <v>15</v>
      </c>
      <c r="AW198">
        <v>1</v>
      </c>
      <c r="AX198" t="s">
        <v>74</v>
      </c>
      <c r="AY198" t="s">
        <v>74</v>
      </c>
      <c r="AZ198" t="s">
        <v>74</v>
      </c>
      <c r="BA198" t="s">
        <v>74</v>
      </c>
      <c r="BB198">
        <v>183</v>
      </c>
      <c r="BC198">
        <v>201</v>
      </c>
      <c r="BD198" t="s">
        <v>74</v>
      </c>
      <c r="BE198" t="s">
        <v>74</v>
      </c>
      <c r="BF198" t="s">
        <v>74</v>
      </c>
      <c r="BG198" t="s">
        <v>74</v>
      </c>
      <c r="BH198" t="s">
        <v>74</v>
      </c>
      <c r="BI198">
        <v>19</v>
      </c>
      <c r="BJ198" t="s">
        <v>3931</v>
      </c>
      <c r="BK198" t="s">
        <v>218</v>
      </c>
      <c r="BL198" t="s">
        <v>3931</v>
      </c>
      <c r="BM198" t="s">
        <v>3932</v>
      </c>
      <c r="BN198" t="s">
        <v>74</v>
      </c>
      <c r="BO198" t="s">
        <v>74</v>
      </c>
      <c r="BP198" t="s">
        <v>74</v>
      </c>
      <c r="BQ198" t="s">
        <v>74</v>
      </c>
      <c r="BR198" t="s">
        <v>99</v>
      </c>
      <c r="BS198" t="s">
        <v>3933</v>
      </c>
      <c r="BT198" t="str">
        <f>HYPERLINK("https%3A%2F%2Fwww.webofscience.com%2Fwos%2Fwoscc%2Ffull-record%2FWOS:000183087300016","View Full Record in Web of Science")</f>
        <v>View Full Record in Web of Science</v>
      </c>
    </row>
    <row r="199" spans="1:72" x14ac:dyDescent="0.25">
      <c r="A199" t="s">
        <v>72</v>
      </c>
      <c r="B199" t="s">
        <v>3934</v>
      </c>
      <c r="C199" t="s">
        <v>74</v>
      </c>
      <c r="D199" t="s">
        <v>74</v>
      </c>
      <c r="E199" t="s">
        <v>74</v>
      </c>
      <c r="F199" t="s">
        <v>3934</v>
      </c>
      <c r="G199" t="s">
        <v>74</v>
      </c>
      <c r="H199" t="s">
        <v>74</v>
      </c>
      <c r="I199" t="s">
        <v>3935</v>
      </c>
      <c r="J199" t="s">
        <v>3936</v>
      </c>
      <c r="K199" t="s">
        <v>74</v>
      </c>
      <c r="L199" t="s">
        <v>74</v>
      </c>
      <c r="M199" t="s">
        <v>78</v>
      </c>
      <c r="N199" t="s">
        <v>79</v>
      </c>
      <c r="O199" t="s">
        <v>74</v>
      </c>
      <c r="P199" t="s">
        <v>74</v>
      </c>
      <c r="Q199" t="s">
        <v>74</v>
      </c>
      <c r="R199" t="s">
        <v>74</v>
      </c>
      <c r="S199" t="s">
        <v>74</v>
      </c>
      <c r="T199" t="s">
        <v>74</v>
      </c>
      <c r="U199" t="s">
        <v>74</v>
      </c>
      <c r="V199" t="s">
        <v>3937</v>
      </c>
      <c r="W199" t="s">
        <v>74</v>
      </c>
      <c r="X199" t="s">
        <v>74</v>
      </c>
      <c r="Y199" t="s">
        <v>74</v>
      </c>
      <c r="Z199" t="s">
        <v>74</v>
      </c>
      <c r="AA199" t="s">
        <v>74</v>
      </c>
      <c r="AB199" t="s">
        <v>74</v>
      </c>
      <c r="AC199" t="s">
        <v>74</v>
      </c>
      <c r="AD199" t="s">
        <v>74</v>
      </c>
      <c r="AE199" t="s">
        <v>74</v>
      </c>
      <c r="AF199" t="s">
        <v>74</v>
      </c>
      <c r="AG199">
        <v>8</v>
      </c>
      <c r="AH199">
        <v>0</v>
      </c>
      <c r="AI199">
        <v>0</v>
      </c>
      <c r="AJ199">
        <v>0</v>
      </c>
      <c r="AK199">
        <v>1</v>
      </c>
      <c r="AL199" t="s">
        <v>3938</v>
      </c>
      <c r="AM199" t="s">
        <v>118</v>
      </c>
      <c r="AN199" t="s">
        <v>3939</v>
      </c>
      <c r="AO199" t="s">
        <v>3940</v>
      </c>
      <c r="AP199" t="s">
        <v>74</v>
      </c>
      <c r="AQ199" t="s">
        <v>74</v>
      </c>
      <c r="AR199" t="s">
        <v>3941</v>
      </c>
      <c r="AS199" t="s">
        <v>3942</v>
      </c>
      <c r="AT199" t="s">
        <v>163</v>
      </c>
      <c r="AU199">
        <v>2002</v>
      </c>
      <c r="AV199">
        <v>54</v>
      </c>
      <c r="AW199">
        <v>2</v>
      </c>
      <c r="AX199" t="s">
        <v>74</v>
      </c>
      <c r="AY199" t="s">
        <v>74</v>
      </c>
      <c r="AZ199" t="s">
        <v>74</v>
      </c>
      <c r="BA199" t="s">
        <v>74</v>
      </c>
      <c r="BB199">
        <v>239</v>
      </c>
      <c r="BC199" t="s">
        <v>1093</v>
      </c>
      <c r="BD199" t="s">
        <v>74</v>
      </c>
      <c r="BE199" t="s">
        <v>3943</v>
      </c>
      <c r="BF199" t="str">
        <f>HYPERLINK("http://dx.doi.org/10.1111/1468-2451.00375","http://dx.doi.org/10.1111/1468-2451.00375")</f>
        <v>http://dx.doi.org/10.1111/1468-2451.00375</v>
      </c>
      <c r="BG199" t="s">
        <v>74</v>
      </c>
      <c r="BH199" t="s">
        <v>74</v>
      </c>
      <c r="BI199">
        <v>10</v>
      </c>
      <c r="BJ199" t="s">
        <v>733</v>
      </c>
      <c r="BK199" t="s">
        <v>128</v>
      </c>
      <c r="BL199" t="s">
        <v>734</v>
      </c>
      <c r="BM199" t="s">
        <v>3944</v>
      </c>
      <c r="BN199" t="s">
        <v>74</v>
      </c>
      <c r="BO199" t="s">
        <v>74</v>
      </c>
      <c r="BP199" t="s">
        <v>74</v>
      </c>
      <c r="BQ199" t="s">
        <v>74</v>
      </c>
      <c r="BR199" t="s">
        <v>99</v>
      </c>
      <c r="BS199" t="s">
        <v>3945</v>
      </c>
      <c r="BT199" t="str">
        <f>HYPERLINK("https%3A%2F%2Fwww.webofscience.com%2Fwos%2Fwoscc%2Ffull-record%2FWOS:000177266800007","View Full Record in Web of Science")</f>
        <v>View Full Record in Web of Science</v>
      </c>
    </row>
    <row r="200" spans="1:72" x14ac:dyDescent="0.25">
      <c r="A200" t="s">
        <v>72</v>
      </c>
      <c r="B200" t="s">
        <v>3946</v>
      </c>
      <c r="C200" t="s">
        <v>74</v>
      </c>
      <c r="D200" t="s">
        <v>74</v>
      </c>
      <c r="E200" t="s">
        <v>74</v>
      </c>
      <c r="F200" t="s">
        <v>3946</v>
      </c>
      <c r="G200" t="s">
        <v>74</v>
      </c>
      <c r="H200" t="s">
        <v>74</v>
      </c>
      <c r="I200" t="s">
        <v>3947</v>
      </c>
      <c r="J200" t="s">
        <v>3948</v>
      </c>
      <c r="K200" t="s">
        <v>74</v>
      </c>
      <c r="L200" t="s">
        <v>74</v>
      </c>
      <c r="M200" t="s">
        <v>78</v>
      </c>
      <c r="N200" t="s">
        <v>79</v>
      </c>
      <c r="O200" t="s">
        <v>74</v>
      </c>
      <c r="P200" t="s">
        <v>74</v>
      </c>
      <c r="Q200" t="s">
        <v>74</v>
      </c>
      <c r="R200" t="s">
        <v>74</v>
      </c>
      <c r="S200" t="s">
        <v>74</v>
      </c>
      <c r="T200" t="s">
        <v>74</v>
      </c>
      <c r="U200" t="s">
        <v>74</v>
      </c>
      <c r="V200" t="s">
        <v>3949</v>
      </c>
      <c r="W200" t="s">
        <v>3950</v>
      </c>
      <c r="X200" t="s">
        <v>3951</v>
      </c>
      <c r="Y200" t="s">
        <v>3952</v>
      </c>
      <c r="Z200" t="s">
        <v>3953</v>
      </c>
      <c r="AA200" t="s">
        <v>74</v>
      </c>
      <c r="AB200" t="s">
        <v>74</v>
      </c>
      <c r="AC200" t="s">
        <v>74</v>
      </c>
      <c r="AD200" t="s">
        <v>74</v>
      </c>
      <c r="AE200" t="s">
        <v>74</v>
      </c>
      <c r="AF200" t="s">
        <v>74</v>
      </c>
      <c r="AG200">
        <v>15</v>
      </c>
      <c r="AH200">
        <v>2</v>
      </c>
      <c r="AI200">
        <v>2</v>
      </c>
      <c r="AJ200">
        <v>0</v>
      </c>
      <c r="AK200">
        <v>1</v>
      </c>
      <c r="AL200" t="s">
        <v>3954</v>
      </c>
      <c r="AM200" t="s">
        <v>3955</v>
      </c>
      <c r="AN200" t="s">
        <v>3956</v>
      </c>
      <c r="AO200" t="s">
        <v>3957</v>
      </c>
      <c r="AP200" t="s">
        <v>3958</v>
      </c>
      <c r="AQ200" t="s">
        <v>74</v>
      </c>
      <c r="AR200" t="s">
        <v>3959</v>
      </c>
      <c r="AS200" t="s">
        <v>3960</v>
      </c>
      <c r="AT200" t="s">
        <v>3930</v>
      </c>
      <c r="AU200">
        <v>1998</v>
      </c>
      <c r="AV200">
        <v>30</v>
      </c>
      <c r="AW200">
        <v>3</v>
      </c>
      <c r="AX200" t="s">
        <v>74</v>
      </c>
      <c r="AY200" t="s">
        <v>74</v>
      </c>
      <c r="AZ200" t="s">
        <v>74</v>
      </c>
      <c r="BA200" t="s">
        <v>74</v>
      </c>
      <c r="BB200">
        <v>283</v>
      </c>
      <c r="BC200">
        <v>296</v>
      </c>
      <c r="BD200" t="s">
        <v>74</v>
      </c>
      <c r="BE200" t="s">
        <v>74</v>
      </c>
      <c r="BF200" t="s">
        <v>74</v>
      </c>
      <c r="BG200" t="s">
        <v>74</v>
      </c>
      <c r="BH200" t="s">
        <v>74</v>
      </c>
      <c r="BI200">
        <v>14</v>
      </c>
      <c r="BJ200" t="s">
        <v>342</v>
      </c>
      <c r="BK200" t="s">
        <v>128</v>
      </c>
      <c r="BL200" t="s">
        <v>342</v>
      </c>
      <c r="BM200" t="s">
        <v>3961</v>
      </c>
      <c r="BN200" t="s">
        <v>74</v>
      </c>
      <c r="BO200" t="s">
        <v>74</v>
      </c>
      <c r="BP200" t="s">
        <v>74</v>
      </c>
      <c r="BQ200" t="s">
        <v>74</v>
      </c>
      <c r="BR200" t="s">
        <v>99</v>
      </c>
      <c r="BS200" t="s">
        <v>3962</v>
      </c>
      <c r="BT200" t="str">
        <f>HYPERLINK("https%3A%2F%2Fwww.webofscience.com%2Fwos%2Fwoscc%2Ffull-record%2FWOS:000074623000003","View Full Record in Web of Science")</f>
        <v>View Full Record in Web of Science</v>
      </c>
    </row>
    <row r="201" spans="1:72" x14ac:dyDescent="0.25">
      <c r="A201" t="s">
        <v>72</v>
      </c>
      <c r="B201" t="s">
        <v>3946</v>
      </c>
      <c r="C201" t="s">
        <v>74</v>
      </c>
      <c r="D201" t="s">
        <v>74</v>
      </c>
      <c r="E201" t="s">
        <v>74</v>
      </c>
      <c r="F201" t="s">
        <v>3946</v>
      </c>
      <c r="G201" t="s">
        <v>74</v>
      </c>
      <c r="H201" t="s">
        <v>74</v>
      </c>
      <c r="I201" t="s">
        <v>3963</v>
      </c>
      <c r="J201" t="s">
        <v>3948</v>
      </c>
      <c r="K201" t="s">
        <v>74</v>
      </c>
      <c r="L201" t="s">
        <v>74</v>
      </c>
      <c r="M201" t="s">
        <v>3964</v>
      </c>
      <c r="N201" t="s">
        <v>79</v>
      </c>
      <c r="O201" t="s">
        <v>74</v>
      </c>
      <c r="P201" t="s">
        <v>74</v>
      </c>
      <c r="Q201" t="s">
        <v>74</v>
      </c>
      <c r="R201" t="s">
        <v>74</v>
      </c>
      <c r="S201" t="s">
        <v>74</v>
      </c>
      <c r="T201" t="s">
        <v>74</v>
      </c>
      <c r="U201" t="s">
        <v>74</v>
      </c>
      <c r="V201" t="s">
        <v>3965</v>
      </c>
      <c r="W201" t="s">
        <v>74</v>
      </c>
      <c r="X201" t="s">
        <v>74</v>
      </c>
      <c r="Y201" t="s">
        <v>3966</v>
      </c>
      <c r="Z201" t="s">
        <v>74</v>
      </c>
      <c r="AA201" t="s">
        <v>74</v>
      </c>
      <c r="AB201" t="s">
        <v>74</v>
      </c>
      <c r="AC201" t="s">
        <v>74</v>
      </c>
      <c r="AD201" t="s">
        <v>74</v>
      </c>
      <c r="AE201" t="s">
        <v>74</v>
      </c>
      <c r="AF201" t="s">
        <v>74</v>
      </c>
      <c r="AG201">
        <v>34</v>
      </c>
      <c r="AH201">
        <v>4</v>
      </c>
      <c r="AI201">
        <v>4</v>
      </c>
      <c r="AJ201">
        <v>1</v>
      </c>
      <c r="AK201">
        <v>11</v>
      </c>
      <c r="AL201" t="s">
        <v>3954</v>
      </c>
      <c r="AM201" t="s">
        <v>3955</v>
      </c>
      <c r="AN201" t="s">
        <v>3956</v>
      </c>
      <c r="AO201" t="s">
        <v>3957</v>
      </c>
      <c r="AP201" t="s">
        <v>3958</v>
      </c>
      <c r="AQ201" t="s">
        <v>74</v>
      </c>
      <c r="AR201" t="s">
        <v>3959</v>
      </c>
      <c r="AS201" t="s">
        <v>3960</v>
      </c>
      <c r="AT201" t="s">
        <v>74</v>
      </c>
      <c r="AU201">
        <v>1997</v>
      </c>
      <c r="AV201">
        <v>29</v>
      </c>
      <c r="AW201">
        <v>1</v>
      </c>
      <c r="AX201" t="s">
        <v>74</v>
      </c>
      <c r="AY201" t="s">
        <v>74</v>
      </c>
      <c r="AZ201" t="s">
        <v>74</v>
      </c>
      <c r="BA201" t="s">
        <v>74</v>
      </c>
      <c r="BB201">
        <v>21</v>
      </c>
      <c r="BC201">
        <v>44</v>
      </c>
      <c r="BD201" t="s">
        <v>74</v>
      </c>
      <c r="BE201" t="s">
        <v>74</v>
      </c>
      <c r="BF201" t="s">
        <v>74</v>
      </c>
      <c r="BG201" t="s">
        <v>74</v>
      </c>
      <c r="BH201" t="s">
        <v>74</v>
      </c>
      <c r="BI201">
        <v>24</v>
      </c>
      <c r="BJ201" t="s">
        <v>342</v>
      </c>
      <c r="BK201" t="s">
        <v>128</v>
      </c>
      <c r="BL201" t="s">
        <v>342</v>
      </c>
      <c r="BM201" t="s">
        <v>3967</v>
      </c>
      <c r="BN201" t="s">
        <v>74</v>
      </c>
      <c r="BO201" t="s">
        <v>74</v>
      </c>
      <c r="BP201" t="s">
        <v>74</v>
      </c>
      <c r="BQ201" t="s">
        <v>74</v>
      </c>
      <c r="BR201" t="s">
        <v>99</v>
      </c>
      <c r="BS201" t="s">
        <v>3968</v>
      </c>
      <c r="BT201" t="str">
        <f>HYPERLINK("https%3A%2F%2Fwww.webofscience.com%2Fwos%2Fwoscc%2Ffull-record%2FWOS:A1997WJ89400002","View Full Record in Web of Science")</f>
        <v>View Full Record in Web of Science</v>
      </c>
    </row>
    <row r="202" spans="1:72" x14ac:dyDescent="0.25">
      <c r="A202" t="s">
        <v>72</v>
      </c>
      <c r="B202" t="s">
        <v>3969</v>
      </c>
      <c r="C202" t="s">
        <v>74</v>
      </c>
      <c r="D202" t="s">
        <v>74</v>
      </c>
      <c r="E202" t="s">
        <v>74</v>
      </c>
      <c r="F202" t="s">
        <v>3969</v>
      </c>
      <c r="G202" t="s">
        <v>74</v>
      </c>
      <c r="H202" t="s">
        <v>74</v>
      </c>
      <c r="I202" t="s">
        <v>3970</v>
      </c>
      <c r="J202" t="s">
        <v>1633</v>
      </c>
      <c r="K202" t="s">
        <v>74</v>
      </c>
      <c r="L202" t="s">
        <v>74</v>
      </c>
      <c r="M202" t="s">
        <v>949</v>
      </c>
      <c r="N202" t="s">
        <v>79</v>
      </c>
      <c r="O202" t="s">
        <v>74</v>
      </c>
      <c r="P202" t="s">
        <v>74</v>
      </c>
      <c r="Q202" t="s">
        <v>74</v>
      </c>
      <c r="R202" t="s">
        <v>74</v>
      </c>
      <c r="S202" t="s">
        <v>74</v>
      </c>
      <c r="T202" t="s">
        <v>74</v>
      </c>
      <c r="U202" t="s">
        <v>74</v>
      </c>
      <c r="V202" t="s">
        <v>74</v>
      </c>
      <c r="W202" t="s">
        <v>74</v>
      </c>
      <c r="X202" t="s">
        <v>74</v>
      </c>
      <c r="Y202" t="s">
        <v>74</v>
      </c>
      <c r="Z202" t="s">
        <v>74</v>
      </c>
      <c r="AA202" t="s">
        <v>74</v>
      </c>
      <c r="AB202" t="s">
        <v>74</v>
      </c>
      <c r="AC202" t="s">
        <v>74</v>
      </c>
      <c r="AD202" t="s">
        <v>74</v>
      </c>
      <c r="AE202" t="s">
        <v>74</v>
      </c>
      <c r="AF202" t="s">
        <v>74</v>
      </c>
      <c r="AG202">
        <v>58</v>
      </c>
      <c r="AH202">
        <v>0</v>
      </c>
      <c r="AI202">
        <v>0</v>
      </c>
      <c r="AJ202">
        <v>0</v>
      </c>
      <c r="AK202">
        <v>0</v>
      </c>
      <c r="AL202" t="s">
        <v>3971</v>
      </c>
      <c r="AM202" t="s">
        <v>3972</v>
      </c>
      <c r="AN202" t="s">
        <v>3973</v>
      </c>
      <c r="AO202" t="s">
        <v>1640</v>
      </c>
      <c r="AP202" t="s">
        <v>74</v>
      </c>
      <c r="AQ202" t="s">
        <v>74</v>
      </c>
      <c r="AR202" t="s">
        <v>1633</v>
      </c>
      <c r="AS202" t="s">
        <v>1641</v>
      </c>
      <c r="AT202" t="s">
        <v>74</v>
      </c>
      <c r="AU202">
        <v>1990</v>
      </c>
      <c r="AV202">
        <v>81</v>
      </c>
      <c r="AW202">
        <v>4</v>
      </c>
      <c r="AX202" t="s">
        <v>74</v>
      </c>
      <c r="AY202" t="s">
        <v>74</v>
      </c>
      <c r="AZ202" t="s">
        <v>74</v>
      </c>
      <c r="BA202" t="s">
        <v>74</v>
      </c>
      <c r="BB202">
        <v>93</v>
      </c>
      <c r="BC202">
        <v>118</v>
      </c>
      <c r="BD202" t="s">
        <v>74</v>
      </c>
      <c r="BE202" t="s">
        <v>74</v>
      </c>
      <c r="BF202" t="s">
        <v>74</v>
      </c>
      <c r="BG202" t="s">
        <v>74</v>
      </c>
      <c r="BH202" t="s">
        <v>74</v>
      </c>
      <c r="BI202">
        <v>26</v>
      </c>
      <c r="BJ202" t="s">
        <v>1643</v>
      </c>
      <c r="BK202" t="s">
        <v>218</v>
      </c>
      <c r="BL202" t="s">
        <v>217</v>
      </c>
      <c r="BM202" t="s">
        <v>3974</v>
      </c>
      <c r="BN202" t="s">
        <v>74</v>
      </c>
      <c r="BO202" t="s">
        <v>74</v>
      </c>
      <c r="BP202" t="s">
        <v>74</v>
      </c>
      <c r="BQ202" t="s">
        <v>74</v>
      </c>
      <c r="BR202" t="s">
        <v>99</v>
      </c>
      <c r="BS202" t="s">
        <v>3975</v>
      </c>
      <c r="BT202" t="str">
        <f>HYPERLINK("https%3A%2F%2Fwww.webofscience.com%2Fwos%2Fwoscc%2Ffull-record%2FWOS:A1990FR63400004","View Full Record in Web of Science")</f>
        <v>View Full Record in Web of Science</v>
      </c>
    </row>
    <row r="203" spans="1:72" x14ac:dyDescent="0.25">
      <c r="A203" t="s">
        <v>72</v>
      </c>
      <c r="B203" t="s">
        <v>3976</v>
      </c>
      <c r="C203" t="s">
        <v>74</v>
      </c>
      <c r="D203" t="s">
        <v>74</v>
      </c>
      <c r="E203" t="s">
        <v>74</v>
      </c>
      <c r="F203" t="s">
        <v>3976</v>
      </c>
      <c r="G203" t="s">
        <v>74</v>
      </c>
      <c r="H203" t="s">
        <v>74</v>
      </c>
      <c r="I203" t="s">
        <v>3977</v>
      </c>
      <c r="J203" t="s">
        <v>1633</v>
      </c>
      <c r="K203" t="s">
        <v>74</v>
      </c>
      <c r="L203" t="s">
        <v>74</v>
      </c>
      <c r="M203" t="s">
        <v>949</v>
      </c>
      <c r="N203" t="s">
        <v>79</v>
      </c>
      <c r="O203" t="s">
        <v>74</v>
      </c>
      <c r="P203" t="s">
        <v>74</v>
      </c>
      <c r="Q203" t="s">
        <v>74</v>
      </c>
      <c r="R203" t="s">
        <v>74</v>
      </c>
      <c r="S203" t="s">
        <v>74</v>
      </c>
      <c r="T203" t="s">
        <v>74</v>
      </c>
      <c r="U203" t="s">
        <v>74</v>
      </c>
      <c r="V203" t="s">
        <v>74</v>
      </c>
      <c r="W203" t="s">
        <v>74</v>
      </c>
      <c r="X203" t="s">
        <v>74</v>
      </c>
      <c r="Y203" t="s">
        <v>74</v>
      </c>
      <c r="Z203" t="s">
        <v>74</v>
      </c>
      <c r="AA203" t="s">
        <v>74</v>
      </c>
      <c r="AB203" t="s">
        <v>74</v>
      </c>
      <c r="AC203" t="s">
        <v>74</v>
      </c>
      <c r="AD203" t="s">
        <v>74</v>
      </c>
      <c r="AE203" t="s">
        <v>74</v>
      </c>
      <c r="AF203" t="s">
        <v>74</v>
      </c>
      <c r="AG203">
        <v>50</v>
      </c>
      <c r="AH203">
        <v>0</v>
      </c>
      <c r="AI203">
        <v>0</v>
      </c>
      <c r="AJ203">
        <v>0</v>
      </c>
      <c r="AK203">
        <v>0</v>
      </c>
      <c r="AL203" t="s">
        <v>3971</v>
      </c>
      <c r="AM203" t="s">
        <v>3972</v>
      </c>
      <c r="AN203" t="s">
        <v>3973</v>
      </c>
      <c r="AO203" t="s">
        <v>1640</v>
      </c>
      <c r="AP203" t="s">
        <v>74</v>
      </c>
      <c r="AQ203" t="s">
        <v>74</v>
      </c>
      <c r="AR203" t="s">
        <v>1633</v>
      </c>
      <c r="AS203" t="s">
        <v>1641</v>
      </c>
      <c r="AT203" t="s">
        <v>74</v>
      </c>
      <c r="AU203">
        <v>1990</v>
      </c>
      <c r="AV203">
        <v>81</v>
      </c>
      <c r="AW203">
        <v>4</v>
      </c>
      <c r="AX203" t="s">
        <v>74</v>
      </c>
      <c r="AY203" t="s">
        <v>74</v>
      </c>
      <c r="AZ203" t="s">
        <v>74</v>
      </c>
      <c r="BA203" t="s">
        <v>74</v>
      </c>
      <c r="BB203">
        <v>37</v>
      </c>
      <c r="BC203">
        <v>91</v>
      </c>
      <c r="BD203" t="s">
        <v>74</v>
      </c>
      <c r="BE203" t="s">
        <v>74</v>
      </c>
      <c r="BF203" t="s">
        <v>74</v>
      </c>
      <c r="BG203" t="s">
        <v>74</v>
      </c>
      <c r="BH203" t="s">
        <v>74</v>
      </c>
      <c r="BI203">
        <v>55</v>
      </c>
      <c r="BJ203" t="s">
        <v>1643</v>
      </c>
      <c r="BK203" t="s">
        <v>218</v>
      </c>
      <c r="BL203" t="s">
        <v>217</v>
      </c>
      <c r="BM203" t="s">
        <v>3974</v>
      </c>
      <c r="BN203" t="s">
        <v>74</v>
      </c>
      <c r="BO203" t="s">
        <v>74</v>
      </c>
      <c r="BP203" t="s">
        <v>74</v>
      </c>
      <c r="BQ203" t="s">
        <v>74</v>
      </c>
      <c r="BR203" t="s">
        <v>99</v>
      </c>
      <c r="BS203" t="s">
        <v>3978</v>
      </c>
      <c r="BT203" t="str">
        <f>HYPERLINK("https%3A%2F%2Fwww.webofscience.com%2Fwos%2Fwoscc%2Ffull-record%2FWOS:A1990FR63400003","View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2023-10-25T05:17:04Z</dcterms:created>
  <dcterms:modified xsi:type="dcterms:W3CDTF">2023-10-25T05:17:04Z</dcterms:modified>
</cp:coreProperties>
</file>